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S:\Viešųjų pirkimų skyrius\File Sync\VP\2026\PIRKIMAI\SAK\3363_Vilniaus miesto švietimo įstaigų vidaus inžinerinių sistemų modernizavimas (E)_Dalia\Pirkimo sąlygos\"/>
    </mc:Choice>
  </mc:AlternateContent>
  <xr:revisionPtr revIDLastSave="0" documentId="13_ncr:1_{81C92D57-68A7-4E41-989F-E0F43D085BD6}" xr6:coauthVersionLast="47" xr6:coauthVersionMax="47" xr10:uidLastSave="{00000000-0000-0000-0000-000000000000}"/>
  <bookViews>
    <workbookView xWindow="-108" yWindow="-108" windowWidth="23256" windowHeight="1389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9" i="1" l="1"/>
  <c r="G80" i="1" s="1"/>
  <c r="G47" i="1"/>
  <c r="G67" i="1"/>
  <c r="G68" i="1" s="1"/>
  <c r="G57" i="1"/>
  <c r="G58" i="1" s="1"/>
  <c r="G81" i="1" l="1"/>
  <c r="G82" i="1" s="1"/>
  <c r="G69" i="1"/>
  <c r="G70" i="1" s="1"/>
  <c r="G59" i="1"/>
  <c r="G60" i="1" s="1"/>
  <c r="G48" i="1"/>
  <c r="G49" i="1" s="1"/>
  <c r="G50" i="1" l="1"/>
</calcChain>
</file>

<file path=xl/sharedStrings.xml><?xml version="1.0" encoding="utf-8"?>
<sst xmlns="http://schemas.openxmlformats.org/spreadsheetml/2006/main" count="187" uniqueCount="110">
  <si>
    <t>Pirkimo sąlygų 5 priedas „Pasiūlymo forma“</t>
  </si>
  <si>
    <t>[DATA]</t>
  </si>
  <si>
    <t>VILNIUS</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</si>
  <si>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</si>
  <si>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</si>
  <si>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</si>
  <si>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</si>
  <si>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</si>
  <si>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</si>
  <si>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</si>
  <si>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</si>
  <si>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</si>
  <si>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</si>
  <si>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</si>
  <si>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</si>
  <si>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</si>
  <si>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</si>
  <si>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</si>
  <si>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</si>
  <si>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</si>
  <si>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</si>
  <si>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</si>
  <si>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</si>
  <si>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</si>
  <si>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</si>
  <si>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</si>
  <si>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</si>
  <si>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</si>
  <si>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</si>
  <si>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</si>
  <si>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</si>
  <si>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</si>
  <si>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</si>
  <si>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</si>
  <si>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</si>
  <si>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I pirkimo objekto dalis</t>
  </si>
  <si>
    <t xml:space="preserve">Eil.Nr. </t>
  </si>
  <si>
    <t xml:space="preserve">Pirkimo objektas </t>
  </si>
  <si>
    <t>Mato vienetas</t>
  </si>
  <si>
    <t>Kiekis</t>
  </si>
  <si>
    <r>
      <t xml:space="preserve">1 vieneto kaina EUR be PVM
</t>
    </r>
    <r>
      <rPr>
        <b/>
        <sz val="12"/>
        <color rgb="FFFF0000"/>
        <rFont val="Tahoma"/>
        <family val="2"/>
        <charset val="186"/>
      </rPr>
      <t>(pildo tiekėjas)</t>
    </r>
  </si>
  <si>
    <r>
      <t xml:space="preserve">Kaina EUR be PVM
</t>
    </r>
    <r>
      <rPr>
        <b/>
        <i/>
        <sz val="12"/>
        <rFont val="Tahoma"/>
        <family val="2"/>
        <charset val="186"/>
      </rPr>
      <t>(4×5)</t>
    </r>
  </si>
  <si>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</si>
  <si>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</si>
  <si>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</si>
  <si>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</si>
  <si>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</si>
  <si>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II pirkimo objekto dalis</t>
  </si>
  <si>
    <r>
      <t xml:space="preserve">Mato vieneto kaina EUR be PVM
</t>
    </r>
    <r>
      <rPr>
        <b/>
        <sz val="12"/>
        <color rgb="FFFF0000"/>
        <rFont val="Tahoma"/>
        <family val="2"/>
        <charset val="186"/>
      </rPr>
      <t>(pildo tiekėjas)</t>
    </r>
  </si>
  <si>
    <t>III pirkimo objekto dalis</t>
  </si>
  <si>
    <t>Kokybės kriterijus pagal pirkimo dokumentuose nustatytą pasiūlymų vertinimo tvarką</t>
  </si>
  <si>
    <t>Pasirinkite</t>
  </si>
  <si>
    <t>Teikiamas dokumentas</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</si>
  <si>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</si>
  <si>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</si>
  <si>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</si>
  <si>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</si>
  <si>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</si>
  <si>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</si>
  <si>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</si>
  <si>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</si>
  <si>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</si>
  <si>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</si>
  <si>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</si>
  <si>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</si>
  <si>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</si>
  <si>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</si>
  <si>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Perkančiajai organizacijai paprašius</t>
  </si>
  <si>
    <t>Galimas laimėtojas, jo subtiekėjai ir ūkio subjektai, kurių pajėgumais galimas laimėtojas remiasi</t>
  </si>
  <si>
    <t>Tiekėjas</t>
  </si>
  <si>
    <t>(Dalyvio arba jo įgalioto asmens pareigų pavadinimas)</t>
  </si>
  <si>
    <t>(Parašas)</t>
  </si>
  <si>
    <t>(vardas, pavardė)</t>
  </si>
  <si>
    <t>Taip</t>
  </si>
  <si>
    <t>1,5 mėnesio</t>
  </si>
  <si>
    <t>Ne</t>
  </si>
  <si>
    <t>2 mėnesiai</t>
  </si>
  <si>
    <t>2,5 mėnesio</t>
  </si>
  <si>
    <t>3 mėnesiai</t>
  </si>
  <si>
    <t>1 pirkimo objekto dalis</t>
  </si>
  <si>
    <t>2 pirkimo objekto dalis</t>
  </si>
  <si>
    <t>3 pirkimo objekto dalis</t>
  </si>
  <si>
    <t>Darbų atlikimo terminas (P1)</t>
  </si>
  <si>
    <t>PASIŪLYMAS                                                                                                                                                                                                                                                                               VILNIAUS MIESTO ŠVIETIMO ĮSTAIGŲ VIDAUS INŽINERINIŲ SISTEMŲ MODERNIZAVIMAS (E)</t>
  </si>
  <si>
    <r>
      <rPr>
        <b/>
        <sz val="12"/>
        <rFont val="Tahoma"/>
        <family val="2"/>
        <charset val="186"/>
      </rPr>
      <t xml:space="preserve">Vilniaus miesto švietimo įstaigų vidaus inžinerinių sistemų modernizavimas (8E)                                                                                    </t>
    </r>
    <r>
      <rPr>
        <b/>
        <sz val="12"/>
        <color rgb="FFFF0000"/>
        <rFont val="Tahoma"/>
        <family val="2"/>
      </rPr>
      <t xml:space="preserve"> (1 p.o.d. 8E Darbų kainų žiniaraštis pridedamas užpildytas)</t>
    </r>
  </si>
  <si>
    <r>
      <rPr>
        <b/>
        <sz val="12"/>
        <rFont val="Tahoma"/>
        <family val="2"/>
      </rPr>
      <t xml:space="preserve">Vilniaus miesto švietimo įstaigų vidaus inžinerinių sistemų modernizavimas (9E) </t>
    </r>
    <r>
      <rPr>
        <b/>
        <sz val="12"/>
        <color rgb="FFFF0000"/>
        <rFont val="Tahoma"/>
        <family val="2"/>
      </rPr>
      <t xml:space="preserve">                                                                                                                                        (2 p.o.d. 9E Darbų kainų žiniaraštis pridedamas užpildytas)</t>
    </r>
  </si>
  <si>
    <r>
      <rPr>
        <b/>
        <sz val="12"/>
        <rFont val="Tahoma"/>
        <family val="2"/>
        <charset val="186"/>
      </rPr>
      <t xml:space="preserve">Vilniaus miesto švietimo įstaigų vidaus inžinerinių sistemų modernizavimas (10E) </t>
    </r>
    <r>
      <rPr>
        <b/>
        <sz val="12"/>
        <color rgb="FFFF0000"/>
        <rFont val="Tahoma"/>
        <family val="2"/>
      </rPr>
      <t xml:space="preserve">                                                                                                                                                  (3 p.o.d. 10E Darbų kainų žiniaraštis pridedamas užpildytas)</t>
    </r>
  </si>
  <si>
    <t>IV pirkimo objekto dalis</t>
  </si>
  <si>
    <r>
      <rPr>
        <b/>
        <sz val="12"/>
        <rFont val="Tahoma"/>
        <family val="2"/>
        <charset val="186"/>
      </rPr>
      <t xml:space="preserve">Vilniaus miesto švietimo įstaigų vidaus inžinerinių sistemų modernizavimas (11E) </t>
    </r>
    <r>
      <rPr>
        <b/>
        <sz val="12"/>
        <color rgb="FFFF0000"/>
        <rFont val="Tahoma"/>
        <family val="2"/>
      </rPr>
      <t xml:space="preserve">                                                                                                                                                  (4 p.o.d. 11E Darbų kainų žiniaraštis pridedamas užpildytas)</t>
    </r>
  </si>
  <si>
    <t xml:space="preserve"> Bendra pasiūlymo kaina negali būti didesnė nei 255 798,20 Eur be PVM. Didesnę kainą Perkančioji organizacija laikys per didele ir nepriimtina.</t>
  </si>
  <si>
    <t xml:space="preserve">Bendra pasiūlymo kaina negali būti didesnė nei 303 580,96 Eur be PVM. Didesnę kainą Perkančioji organizacija laikys per didele ir nepriimtina. </t>
  </si>
  <si>
    <t xml:space="preserve">Bendra pasiūlymo kaina negali būti didesnė nei 301 508,72 Eur be PVM. Didesnę kainą Perkančioji organizacija laikys per didele ir nepriimtina.  </t>
  </si>
  <si>
    <t xml:space="preserve">Bendra pasiūlymo kaina negali būti didesnė nei 321 112,12 Eur be PVM. Didesnę kainą Perkančioji organizacija laikys per didele ir nepriimtina.    </t>
  </si>
  <si>
    <r>
      <t xml:space="preserve">Tiekėjo siūloma kriterijaus reikšmė
</t>
    </r>
    <r>
      <rPr>
        <b/>
        <sz val="12"/>
        <color rgb="FFFF0000"/>
        <rFont val="Times New Roman"/>
        <family val="1"/>
      </rPr>
      <t>(pildo tiekėjas)</t>
    </r>
  </si>
  <si>
    <t xml:space="preserve">Iki 2026 m. rugpjūčio 10 d. </t>
  </si>
  <si>
    <t>Iki 2026 m. liepos 31 d</t>
  </si>
  <si>
    <t>4 pirkimo objekto dalis</t>
  </si>
  <si>
    <t>Perkančioji organizacija gali reikalauti tik turėdama pagrįstų abejonių dėl tiekėjo patikimumo</t>
  </si>
  <si>
    <t>Galimas laimėtojas ir ūkio subjektai, kurių pajėgumais galimas laimėtojas remiasi</t>
  </si>
  <si>
    <t xml:space="preserve">LST EN ISO 14001 arba EMAS sertifikatas, arba kiti lygiaverčiai nepriklausomų įstaigų išduoti sertifikatai, pagrįsti atitinkamais Europos arba tarptautiniais standartais (kuriuos yra patvirtinusios sertifikavimo įstaigos, atitinkančios Europos Sąjungos teisės aktus arba tarptautinius sertifikavimo standartus) patvirtinantys, kad tiekėjas, sutarties vykdymo laikotarpiu, Darbams atlikti galės taikyti aplinkos apsaugos vadybos priemones. </t>
  </si>
  <si>
    <t xml:space="preserve">7. PASIŪLYMO KOKYBINIAI PARAMETRAI 
</t>
  </si>
  <si>
    <r>
      <t xml:space="preserve">Tiekėjo siūloma vertinamo kriterijaus reikšmė
</t>
    </r>
    <r>
      <rPr>
        <b/>
        <sz val="11"/>
        <color rgb="FFFF0000"/>
        <rFont val="Times New Roman"/>
        <family val="1"/>
      </rPr>
      <t>(pildo tiekėjas)</t>
    </r>
  </si>
  <si>
    <r>
      <t xml:space="preserve">8. PRIDEDAMI DOKUMENTAI IR INFORMACIJA APIE KONFIDENCIALUMĄ
</t>
    </r>
    <r>
      <rPr>
        <i/>
        <sz val="12"/>
        <color theme="1"/>
        <rFont val="Times New Roman"/>
        <family val="1"/>
      </rPr>
      <t>Jei nenurodyta kitaip, visi dokumentai teikiami su pasiūlymu CVP IS priemonėmis:</t>
    </r>
  </si>
  <si>
    <r>
      <t xml:space="preserve">Pasirašytas EBVPD </t>
    </r>
    <r>
      <rPr>
        <b/>
        <sz val="11"/>
        <rFont val="Times New Roman"/>
        <family val="1"/>
      </rPr>
      <t>(Pirkimo sąlygų 4 priedas „EBVPD“)</t>
    </r>
    <r>
      <rPr>
        <b/>
        <sz val="11"/>
        <color rgb="FFFF0000"/>
        <rFont val="Times New Roman"/>
        <family val="1"/>
      </rPr>
      <t xml:space="preserve">. </t>
    </r>
    <r>
      <rPr>
        <sz val="11"/>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</si>
  <si>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1"/>
        <rFont val="Times New Roman"/>
        <family val="1"/>
      </rPr>
      <t>Pirkimo sąlygų 2 priede</t>
    </r>
    <r>
      <rPr>
        <sz val="11"/>
        <rFont val="Times New Roman"/>
        <family val="1"/>
      </rPr>
      <t xml:space="preserve"> „Tiekėjo pašalinimo pagrindai“ nurodyti dokumentai.</t>
    </r>
  </si>
  <si>
    <t xml:space="preserve"> Įkainotų darbų žiniaraštis siūlomai p.o.d. </t>
  </si>
  <si>
    <r>
      <t>Pirkimo sąlygų</t>
    </r>
    <r>
      <rPr>
        <b/>
        <sz val="11"/>
        <rFont val="Times New Roman"/>
        <family val="1"/>
      </rPr>
      <t xml:space="preserve"> 3 priede</t>
    </r>
    <r>
      <rPr>
        <sz val="11"/>
        <rFont val="Times New Roman"/>
        <family val="1"/>
      </rPr>
      <t xml:space="preserve"> „Tiekėjų kvalifikacijos reikalavimai" nurodyti dokumentai.</t>
    </r>
  </si>
  <si>
    <r>
      <rPr>
        <sz val="11"/>
        <rFont val="Times New Roman"/>
        <family val="1"/>
      </rPr>
      <t xml:space="preserve">Atitikties deklaracija  </t>
    </r>
    <r>
      <rPr>
        <b/>
        <sz val="11"/>
        <rFont val="Times New Roman"/>
        <family val="1"/>
      </rPr>
      <t>(Pirkimo sąlygų 9 priedas).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</si>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</sst>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b/>
      <i/>
      <sz val="11"/>
      <name val="Tahoma"/>
      <family val="2"/>
      <charset val="186"/>
    </font>
    <font>
      <i/>
      <sz val="10"/>
      <name val="Tahoma"/>
      <family val="2"/>
      <charset val="186"/>
    </font>
    <font>
      <b/>
      <i/>
      <sz val="14"/>
      <name val="Tahoma"/>
      <family val="2"/>
      <charset val="186"/>
    </font>
    <font>
      <b/>
      <i/>
      <sz val="12"/>
      <name val="Tahoma"/>
      <family val="2"/>
      <charset val="186"/>
    </font>
    <font>
      <b/>
      <sz val="11"/>
      <color theme="1"/>
      <name val="Tahoma"/>
      <family val="2"/>
    </font>
    <font>
      <sz val="11"/>
      <color rgb="FFFF0000"/>
      <name val="Tahoma"/>
      <family val="2"/>
      <charset val="186"/>
    </font>
    <font>
      <b/>
      <sz val="11"/>
      <color rgb="FFFF0000"/>
      <name val="Tahoma"/>
      <family val="2"/>
    </font>
    <font>
      <b/>
      <sz val="12"/>
      <color rgb="FFFF0000"/>
      <name val="Tahoma"/>
      <family val="2"/>
    </font>
    <font>
      <b/>
      <sz val="12"/>
      <name val="Tahoma"/>
      <family val="2"/>
    </font>
    <font>
      <b/>
      <sz val="16"/>
      <name val="Tahoma"/>
      <family val="2"/>
    </font>
    <font>
      <b/>
      <sz val="9"/>
      <color theme="1"/>
      <name val="Tahoma"/>
      <family val="2"/>
      <charset val="186"/>
    </font>
    <font>
      <b/>
      <sz val="9"/>
      <name val="Tahoma"/>
      <family val="2"/>
      <charset val="186"/>
    </font>
    <font>
      <sz val="9"/>
      <color theme="1"/>
      <name val="Tahoma"/>
      <family val="2"/>
      <charset val="186"/>
    </font>
    <font>
      <b/>
      <sz val="12"/>
      <color theme="1"/>
      <name val="Times New Roman"/>
      <family val="1"/>
    </font>
    <font>
      <b/>
      <sz val="12"/>
      <color rgb="FFFF0000"/>
      <name val="Times New Roman"/>
      <family val="1"/>
    </font>
    <font>
      <b/>
      <i/>
      <sz val="12"/>
      <color theme="1"/>
      <name val="Times New Roman"/>
      <family val="1"/>
    </font>
    <font>
      <u/>
      <sz val="11"/>
      <color theme="10"/>
      <name val="Calibri"/>
      <family val="2"/>
      <charset val="186"/>
      <scheme val="minor"/>
    </font>
    <font>
      <b/>
      <sz val="12"/>
      <name val="Times New Roman"/>
      <family val="1"/>
    </font>
    <font>
      <u/>
      <sz val="12"/>
      <color theme="10"/>
      <name val="Times New Roman"/>
      <family val="1"/>
    </font>
    <font>
      <sz val="12"/>
      <name val="Times New Roman"/>
      <family val="1"/>
    </font>
    <font>
      <sz val="12"/>
      <color theme="1"/>
      <name val="Times New Roman"/>
      <family val="1"/>
    </font>
    <font>
      <b/>
      <sz val="11"/>
      <color theme="1"/>
      <name val="Times New Roman"/>
      <family val="1"/>
    </font>
    <font>
      <b/>
      <sz val="11"/>
      <color rgb="FFFF0000"/>
      <name val="Times New Roman"/>
      <family val="1"/>
    </font>
    <font>
      <b/>
      <i/>
      <sz val="11"/>
      <color theme="1"/>
      <name val="Times New Roman"/>
      <family val="1"/>
    </font>
    <font>
      <sz val="11"/>
      <color theme="1"/>
      <name val="Times New Roman"/>
      <family val="1"/>
    </font>
    <font>
      <i/>
      <sz val="11"/>
      <color rgb="FFFF0000"/>
      <name val="Times New Roman"/>
      <family val="1"/>
    </font>
    <font>
      <i/>
      <sz val="12"/>
      <color theme="1"/>
      <name val="Times New Roman"/>
      <family val="1"/>
    </font>
    <font>
      <b/>
      <sz val="9"/>
      <color theme="1"/>
      <name val="Times New Roman"/>
      <family val="1"/>
    </font>
    <font>
      <b/>
      <sz val="9"/>
      <name val="Times New Roman"/>
      <family val="1"/>
    </font>
    <font>
      <b/>
      <i/>
      <sz val="11"/>
      <name val="Times New Roman"/>
      <family val="1"/>
    </font>
    <font>
      <sz val="11"/>
      <name val="Times New Roman"/>
      <family val="1"/>
    </font>
    <font>
      <sz val="10"/>
      <name val="Times New Roman"/>
      <family val="1"/>
    </font>
    <font>
      <sz val="11"/>
      <color rgb="FF00B050"/>
      <name val="Times New Roman"/>
      <family val="1"/>
    </font>
    <font>
      <b/>
      <sz val="1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30" fillId="0" borderId="0" applyNumberFormat="0" applyFill="0" applyBorder="0" applyAlignment="0" applyProtection="0"/>
  </cellStyleXfs>
  <cellXfs count="232">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9" fillId="0" borderId="2" xfId="0" applyFont="1" applyBorder="1" applyAlignment="1">
      <alignment horizontal="center" vertical="top" wrapText="1"/>
    </xf>
    <xf numFmtId="0" fontId="1" fillId="0" borderId="0" xfId="0" applyFont="1" applyAlignment="1">
      <alignment wrapText="1"/>
    </xf>
    <xf numFmtId="0" fontId="1" fillId="0" borderId="0" xfId="0" applyFont="1" applyAlignment="1">
      <alignment horizontal="center"/>
    </xf>
    <xf numFmtId="0" fontId="1" fillId="0" borderId="0" xfId="0" applyFont="1" applyProtection="1">
      <protection locked="0"/>
    </xf>
    <xf numFmtId="0" fontId="8" fillId="0" borderId="0" xfId="0" applyFont="1" applyProtection="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4" xfId="0" applyFont="1" applyBorder="1" applyProtection="1">
      <protection locked="0"/>
    </xf>
    <xf numFmtId="0" fontId="1" fillId="0" borderId="0" xfId="0" applyFont="1" applyAlignment="1" applyProtection="1">
      <alignment horizontal="left"/>
      <protection locked="0"/>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Protection="1">
      <protection locked="0"/>
    </xf>
    <xf numFmtId="0" fontId="15" fillId="0" borderId="0" xfId="0" applyFont="1" applyAlignment="1">
      <alignment vertical="top" wrapText="1"/>
    </xf>
    <xf numFmtId="0" fontId="7" fillId="0" borderId="0" xfId="0" applyFont="1"/>
    <xf numFmtId="0" fontId="7" fillId="0" borderId="4" xfId="0" applyFont="1" applyBorder="1" applyProtection="1">
      <protection locked="0"/>
    </xf>
    <xf numFmtId="0" fontId="15"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5" fillId="0" borderId="1" xfId="0" applyFont="1" applyBorder="1" applyAlignment="1">
      <alignment horizontal="center" vertical="top"/>
    </xf>
    <xf numFmtId="0" fontId="14"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3" fontId="7" fillId="0" borderId="1" xfId="0" applyNumberFormat="1"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9" fillId="0" borderId="1" xfId="0" applyFont="1" applyBorder="1" applyAlignment="1">
      <alignment horizontal="center" vertical="center" wrapText="1"/>
    </xf>
    <xf numFmtId="0" fontId="12" fillId="3" borderId="10" xfId="0" applyFont="1" applyFill="1" applyBorder="1" applyAlignment="1">
      <alignment horizontal="center" vertical="center" wrapText="1"/>
    </xf>
    <xf numFmtId="0" fontId="12" fillId="3" borderId="5" xfId="0" applyFont="1" applyFill="1" applyBorder="1" applyAlignment="1">
      <alignment horizontal="center" vertical="center"/>
    </xf>
    <xf numFmtId="0" fontId="12" fillId="3" borderId="5" xfId="0" applyFont="1" applyFill="1" applyBorder="1" applyAlignment="1">
      <alignment horizontal="center" vertical="center" wrapText="1"/>
    </xf>
    <xf numFmtId="0" fontId="12" fillId="3" borderId="5" xfId="0" applyFont="1" applyFill="1" applyBorder="1" applyAlignment="1" applyProtection="1">
      <alignment horizontal="center" vertical="center" wrapText="1"/>
      <protection locked="0"/>
    </xf>
    <xf numFmtId="0" fontId="12" fillId="3" borderId="43" xfId="0" applyFont="1" applyFill="1" applyBorder="1" applyAlignment="1">
      <alignment horizontal="center" vertical="center" wrapText="1"/>
    </xf>
    <xf numFmtId="0" fontId="2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4" fillId="3" borderId="47" xfId="0" applyFont="1" applyFill="1" applyBorder="1" applyAlignment="1">
      <alignment horizontal="center" vertical="center" wrapText="1"/>
    </xf>
    <xf numFmtId="0" fontId="25" fillId="3" borderId="31" xfId="0" applyFont="1" applyFill="1" applyBorder="1" applyAlignment="1">
      <alignment horizontal="center" vertical="center" wrapText="1"/>
    </xf>
    <xf numFmtId="0" fontId="26" fillId="0" borderId="0" xfId="0" applyFont="1" applyAlignment="1">
      <alignment horizontal="left"/>
    </xf>
    <xf numFmtId="0" fontId="24" fillId="2" borderId="35"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32" fillId="0" borderId="0" xfId="1" applyFont="1" applyBorder="1" applyAlignment="1" applyProtection="1">
      <alignment horizontal="center" vertical="center"/>
      <protection locked="0"/>
    </xf>
    <xf numFmtId="0" fontId="27" fillId="3" borderId="18" xfId="0" applyFont="1" applyFill="1" applyBorder="1" applyAlignment="1">
      <alignment horizontal="center" vertical="center" wrapText="1"/>
    </xf>
    <xf numFmtId="0" fontId="29" fillId="0" borderId="11" xfId="0"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18" fillId="0" borderId="0" xfId="0" applyFont="1" applyAlignment="1">
      <alignment horizontal="right"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0" xfId="0" applyFont="1" applyAlignment="1" applyProtection="1">
      <alignment horizontal="left" wrapText="1"/>
      <protection locked="0"/>
    </xf>
    <xf numFmtId="0" fontId="24" fillId="2" borderId="25" xfId="0" applyFont="1" applyFill="1" applyBorder="1" applyAlignment="1">
      <alignment horizontal="center" vertical="center" wrapText="1"/>
    </xf>
    <xf numFmtId="0" fontId="24" fillId="2" borderId="26" xfId="0" applyFont="1" applyFill="1" applyBorder="1" applyAlignment="1">
      <alignment horizontal="center" vertical="center" wrapText="1"/>
    </xf>
    <xf numFmtId="0" fontId="24" fillId="3" borderId="30" xfId="0" applyFont="1" applyFill="1" applyBorder="1" applyAlignment="1">
      <alignment horizontal="center" vertical="center" wrapText="1"/>
    </xf>
    <xf numFmtId="0" fontId="24"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25" fillId="2" borderId="2"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47" xfId="0" applyFont="1" applyFill="1" applyBorder="1" applyAlignment="1">
      <alignment horizontal="center" vertical="center" wrapText="1"/>
    </xf>
    <xf numFmtId="0" fontId="25" fillId="2" borderId="36" xfId="0" applyFont="1" applyFill="1" applyBorder="1" applyAlignment="1">
      <alignment horizontal="center" vertical="center" wrapText="1"/>
    </xf>
    <xf numFmtId="0" fontId="24" fillId="2" borderId="47" xfId="0" applyFont="1" applyFill="1" applyBorder="1" applyAlignment="1">
      <alignment horizontal="center" vertical="center" wrapText="1"/>
    </xf>
    <xf numFmtId="0" fontId="24" fillId="2" borderId="36" xfId="0" applyFont="1" applyFill="1" applyBorder="1" applyAlignment="1">
      <alignment horizontal="center" vertical="center" wrapText="1"/>
    </xf>
    <xf numFmtId="0" fontId="24" fillId="3" borderId="47" xfId="0" applyFont="1" applyFill="1" applyBorder="1" applyAlignment="1">
      <alignment horizontal="center" vertical="center" wrapText="1"/>
    </xf>
    <xf numFmtId="0" fontId="24" fillId="3" borderId="38" xfId="0" applyFont="1" applyFill="1" applyBorder="1" applyAlignment="1">
      <alignment horizontal="center" vertical="center" wrapText="1"/>
    </xf>
    <xf numFmtId="0" fontId="24" fillId="3" borderId="36" xfId="0" applyFont="1" applyFill="1" applyBorder="1" applyAlignment="1">
      <alignment horizontal="center" vertical="center" wrapText="1"/>
    </xf>
    <xf numFmtId="0" fontId="23" fillId="0" borderId="0" xfId="0" applyFont="1" applyAlignment="1" applyProtection="1">
      <alignment horizontal="center" vertical="center" wrapText="1"/>
      <protection locked="0"/>
    </xf>
    <xf numFmtId="0" fontId="11" fillId="0" borderId="0" xfId="0" applyFont="1" applyAlignment="1">
      <alignment horizontal="left" vertical="center"/>
    </xf>
    <xf numFmtId="0" fontId="16" fillId="0" borderId="0" xfId="0" applyFont="1" applyAlignment="1" applyProtection="1">
      <alignment horizontal="center"/>
      <protection locked="0"/>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9" fillId="0" borderId="1" xfId="0" applyFont="1" applyBorder="1" applyAlignment="1" applyProtection="1">
      <alignment horizontal="center" vertical="center" wrapText="1"/>
      <protection locked="0"/>
    </xf>
    <xf numFmtId="0" fontId="27" fillId="3" borderId="19" xfId="0" applyFont="1" applyFill="1" applyBorder="1" applyAlignment="1">
      <alignment horizontal="center" vertical="center"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0" fillId="0" borderId="0" xfId="0" applyFont="1" applyAlignment="1">
      <alignment horizontal="center" vertical="center"/>
    </xf>
    <xf numFmtId="0" fontId="10" fillId="0" borderId="4" xfId="0" applyFont="1" applyBorder="1" applyAlignment="1">
      <alignment horizontal="center" vertical="center"/>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4" fillId="3" borderId="48" xfId="0" applyFont="1" applyFill="1" applyBorder="1" applyAlignment="1">
      <alignment horizontal="center" vertical="center" wrapText="1"/>
    </xf>
    <xf numFmtId="0" fontId="24" fillId="3" borderId="49" xfId="0" applyFont="1" applyFill="1" applyBorder="1" applyAlignment="1">
      <alignment horizontal="center" vertical="center" wrapText="1"/>
    </xf>
    <xf numFmtId="0" fontId="10" fillId="0" borderId="0" xfId="0" applyFont="1" applyAlignment="1">
      <alignment horizontal="center" vertical="center" wrapText="1"/>
    </xf>
    <xf numFmtId="0" fontId="24" fillId="3" borderId="18" xfId="0" applyFont="1" applyFill="1" applyBorder="1" applyAlignment="1">
      <alignment horizontal="center" vertical="center" wrapText="1"/>
    </xf>
    <xf numFmtId="0" fontId="24" fillId="3" borderId="20" xfId="0" applyFont="1" applyFill="1" applyBorder="1" applyAlignment="1">
      <alignment horizontal="center" vertical="center" wrapText="1"/>
    </xf>
    <xf numFmtId="0" fontId="24" fillId="3" borderId="13"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5" fillId="3" borderId="47" xfId="0" applyFont="1" applyFill="1" applyBorder="1" applyAlignment="1">
      <alignment horizontal="center" vertical="center" wrapText="1"/>
    </xf>
    <xf numFmtId="0" fontId="25" fillId="3" borderId="36"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34"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3" borderId="0" xfId="0" applyFont="1" applyFill="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0" fillId="4" borderId="0" xfId="0" applyFont="1" applyFill="1" applyAlignment="1" applyProtection="1">
      <alignment horizontal="left" vertical="center" wrapText="1"/>
      <protection locked="0"/>
    </xf>
    <xf numFmtId="0" fontId="1" fillId="0" borderId="0" xfId="0" applyFont="1" applyAlignment="1">
      <alignment horizontal="center"/>
    </xf>
    <xf numFmtId="0" fontId="2" fillId="3" borderId="29" xfId="0" applyFont="1" applyFill="1" applyBorder="1" applyAlignment="1">
      <alignment horizontal="center" vertical="center" wrapText="1"/>
    </xf>
    <xf numFmtId="0" fontId="2" fillId="0" borderId="0" xfId="0" applyFont="1" applyAlignment="1">
      <alignment horizontal="left" wrapText="1"/>
    </xf>
    <xf numFmtId="0" fontId="18" fillId="0" borderId="3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54" xfId="0" applyFont="1" applyBorder="1" applyAlignment="1">
      <alignment horizontal="left" vertical="center" wrapText="1"/>
    </xf>
    <xf numFmtId="0" fontId="1" fillId="0" borderId="55" xfId="0" applyFont="1" applyBorder="1" applyAlignment="1">
      <alignment horizontal="left" vertical="center" wrapText="1"/>
    </xf>
    <xf numFmtId="0" fontId="1" fillId="0" borderId="56" xfId="0" applyFont="1" applyBorder="1" applyAlignment="1">
      <alignment horizontal="left" vertical="center" wrapText="1"/>
    </xf>
    <xf numFmtId="0" fontId="31" fillId="0" borderId="57" xfId="1" applyFont="1" applyBorder="1" applyAlignment="1" applyProtection="1">
      <alignment horizontal="center" vertical="center"/>
      <protection locked="0"/>
    </xf>
    <xf numFmtId="0" fontId="32" fillId="0" borderId="3" xfId="1" applyFont="1" applyBorder="1" applyAlignment="1" applyProtection="1">
      <alignment horizontal="center" vertical="center"/>
      <protection locked="0"/>
    </xf>
    <xf numFmtId="0" fontId="32" fillId="0" borderId="59" xfId="1" applyFont="1" applyBorder="1" applyAlignment="1" applyProtection="1">
      <alignment horizontal="center" vertical="center"/>
      <protection locked="0"/>
    </xf>
    <xf numFmtId="0" fontId="27" fillId="3" borderId="20" xfId="0" applyFont="1" applyFill="1" applyBorder="1" applyAlignment="1">
      <alignment horizontal="center" vertical="center" wrapText="1"/>
    </xf>
    <xf numFmtId="0" fontId="27" fillId="0" borderId="1" xfId="0" applyFont="1" applyBorder="1" applyAlignment="1" applyProtection="1">
      <alignment horizontal="center" vertical="center"/>
      <protection locked="0"/>
    </xf>
    <xf numFmtId="0" fontId="27" fillId="0" borderId="12" xfId="0" applyFont="1" applyBorder="1" applyAlignment="1" applyProtection="1">
      <alignment horizontal="center" vertical="center"/>
      <protection locked="0"/>
    </xf>
    <xf numFmtId="0" fontId="31" fillId="0" borderId="14" xfId="1" applyFont="1" applyBorder="1" applyAlignment="1" applyProtection="1">
      <alignment horizontal="center" vertical="center"/>
      <protection locked="0"/>
    </xf>
    <xf numFmtId="0" fontId="32" fillId="0" borderId="14" xfId="1" applyFont="1" applyBorder="1" applyAlignment="1" applyProtection="1">
      <alignment horizontal="center" vertical="center"/>
      <protection locked="0"/>
    </xf>
    <xf numFmtId="0" fontId="32" fillId="0" borderId="15" xfId="1" applyFont="1" applyBorder="1" applyAlignment="1" applyProtection="1">
      <alignment horizontal="center" vertical="center"/>
      <protection locked="0"/>
    </xf>
    <xf numFmtId="0" fontId="33" fillId="0" borderId="1" xfId="0" applyFont="1" applyBorder="1" applyAlignment="1">
      <alignment horizontal="center" vertical="center" wrapText="1"/>
    </xf>
    <xf numFmtId="0" fontId="34" fillId="0" borderId="0" xfId="0" applyFont="1" applyAlignment="1">
      <alignment horizontal="justify" vertical="center"/>
    </xf>
    <xf numFmtId="0" fontId="35" fillId="0" borderId="0" xfId="0" applyFont="1" applyAlignment="1">
      <alignment horizontal="center" wrapText="1"/>
    </xf>
    <xf numFmtId="0" fontId="35" fillId="0" borderId="33"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31" xfId="0" applyFont="1" applyBorder="1" applyAlignment="1">
      <alignment horizontal="center" vertical="center" wrapText="1"/>
    </xf>
    <xf numFmtId="0" fontId="35" fillId="3" borderId="25" xfId="0" applyFont="1" applyFill="1" applyBorder="1" applyAlignment="1">
      <alignment horizontal="center" vertical="center" wrapText="1"/>
    </xf>
    <xf numFmtId="0" fontId="35" fillId="3" borderId="33" xfId="0" applyFont="1" applyFill="1" applyBorder="1" applyAlignment="1">
      <alignment horizontal="center" vertical="center" wrapText="1"/>
    </xf>
    <xf numFmtId="0" fontId="35" fillId="3" borderId="29" xfId="0" applyFont="1" applyFill="1" applyBorder="1" applyAlignment="1">
      <alignment horizontal="center" vertical="center" wrapText="1"/>
    </xf>
    <xf numFmtId="0" fontId="35" fillId="3" borderId="31" xfId="0" applyFont="1" applyFill="1" applyBorder="1" applyAlignment="1">
      <alignment horizontal="center" vertical="center" wrapText="1"/>
    </xf>
    <xf numFmtId="0" fontId="37" fillId="0" borderId="27" xfId="0" applyFont="1" applyBorder="1" applyAlignment="1" applyProtection="1">
      <alignment horizontal="center" vertical="center" wrapText="1"/>
      <protection locked="0"/>
    </xf>
    <xf numFmtId="0" fontId="37" fillId="0" borderId="28" xfId="0" applyFont="1" applyBorder="1" applyAlignment="1" applyProtection="1">
      <alignment horizontal="center" vertical="center" wrapText="1"/>
      <protection locked="0"/>
    </xf>
    <xf numFmtId="0" fontId="37" fillId="0" borderId="29"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protection locked="0"/>
    </xf>
    <xf numFmtId="0" fontId="35" fillId="0" borderId="29" xfId="0" applyFont="1" applyBorder="1" applyAlignment="1" applyProtection="1">
      <alignment horizontal="center" vertical="center"/>
      <protection locked="0"/>
    </xf>
    <xf numFmtId="0" fontId="35" fillId="0" borderId="31" xfId="0" applyFont="1" applyBorder="1" applyAlignment="1" applyProtection="1">
      <alignment horizontal="center" vertical="center"/>
      <protection locked="0"/>
    </xf>
    <xf numFmtId="0" fontId="35" fillId="0" borderId="27" xfId="0" applyFont="1" applyBorder="1" applyAlignment="1" applyProtection="1">
      <alignment horizontal="center" vertical="center" wrapText="1"/>
      <protection locked="0"/>
    </xf>
    <xf numFmtId="0" fontId="35" fillId="0" borderId="28" xfId="0" applyFont="1" applyBorder="1" applyAlignment="1" applyProtection="1">
      <alignment horizontal="left" vertical="center" wrapText="1"/>
      <protection locked="0"/>
    </xf>
    <xf numFmtId="0" fontId="38" fillId="0" borderId="29" xfId="0" applyFont="1" applyBorder="1" applyAlignment="1" applyProtection="1">
      <alignment horizontal="left" vertical="center" wrapText="1"/>
      <protection locked="0"/>
    </xf>
    <xf numFmtId="0" fontId="38" fillId="0" borderId="50" xfId="0" applyFont="1" applyBorder="1" applyAlignment="1" applyProtection="1">
      <alignment horizontal="center" vertical="center" wrapText="1"/>
      <protection locked="0"/>
    </xf>
    <xf numFmtId="0" fontId="35" fillId="0" borderId="52" xfId="0" applyFont="1" applyBorder="1" applyAlignment="1" applyProtection="1">
      <alignment horizontal="left" vertical="center" wrapText="1"/>
      <protection locked="0"/>
    </xf>
    <xf numFmtId="0" fontId="35" fillId="0" borderId="53" xfId="0" applyFont="1" applyBorder="1" applyAlignment="1" applyProtection="1">
      <alignment horizontal="left" vertical="center" wrapText="1"/>
      <protection locked="0"/>
    </xf>
    <xf numFmtId="0" fontId="36" fillId="0" borderId="58" xfId="0" applyFont="1" applyBorder="1" applyAlignment="1" applyProtection="1">
      <alignment horizontal="center" vertical="center"/>
      <protection locked="0"/>
    </xf>
    <xf numFmtId="0" fontId="39" fillId="0" borderId="51" xfId="0" applyFont="1" applyBorder="1" applyAlignment="1" applyProtection="1">
      <alignment horizontal="center" vertical="center" wrapText="1"/>
      <protection locked="0"/>
    </xf>
    <xf numFmtId="0" fontId="39" fillId="0" borderId="46"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35" fillId="0" borderId="0" xfId="0" applyFont="1" applyAlignment="1" applyProtection="1">
      <alignment horizontal="left" vertical="center" wrapText="1"/>
      <protection locked="0"/>
    </xf>
    <xf numFmtId="0" fontId="35" fillId="0" borderId="4" xfId="0" applyFont="1" applyBorder="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5" fillId="0" borderId="14" xfId="0" applyFont="1" applyBorder="1" applyAlignment="1" applyProtection="1">
      <alignment horizontal="left" vertical="center" wrapText="1"/>
      <protection locked="0"/>
    </xf>
    <xf numFmtId="0" fontId="38" fillId="0" borderId="14" xfId="0" applyFont="1" applyBorder="1" applyAlignment="1" applyProtection="1">
      <alignment horizontal="left" vertical="center" wrapText="1"/>
      <protection locked="0"/>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41" fillId="3" borderId="25" xfId="0" applyFont="1" applyFill="1" applyBorder="1" applyAlignment="1">
      <alignment horizontal="center" vertical="center" wrapText="1"/>
    </xf>
    <xf numFmtId="0" fontId="41" fillId="3" borderId="47" xfId="0" applyFont="1" applyFill="1" applyBorder="1" applyAlignment="1">
      <alignment horizontal="center" vertical="center" wrapText="1"/>
    </xf>
    <xf numFmtId="0" fontId="42" fillId="3" borderId="21" xfId="0" applyFont="1" applyFill="1" applyBorder="1" applyAlignment="1">
      <alignment horizontal="center" vertical="center" wrapText="1"/>
    </xf>
    <xf numFmtId="0" fontId="42" fillId="3" borderId="8" xfId="0" applyFont="1" applyFill="1" applyBorder="1" applyAlignment="1">
      <alignment horizontal="center" vertical="center" wrapText="1"/>
    </xf>
    <xf numFmtId="0" fontId="41" fillId="3" borderId="6" xfId="0" applyFont="1" applyFill="1" applyBorder="1" applyAlignment="1">
      <alignment horizontal="center" vertical="center" wrapText="1"/>
    </xf>
    <xf numFmtId="0" fontId="41" fillId="3" borderId="46" xfId="0" applyFont="1" applyFill="1" applyBorder="1" applyAlignment="1">
      <alignment horizontal="center" vertical="center" wrapText="1"/>
    </xf>
    <xf numFmtId="0" fontId="41" fillId="3" borderId="26" xfId="0" applyFont="1" applyFill="1" applyBorder="1" applyAlignment="1">
      <alignment horizontal="center" vertical="center" wrapText="1"/>
    </xf>
    <xf numFmtId="0" fontId="41" fillId="3" borderId="38" xfId="0" applyFont="1" applyFill="1" applyBorder="1" applyAlignment="1">
      <alignment horizontal="center" vertical="center" wrapText="1"/>
    </xf>
    <xf numFmtId="0" fontId="42" fillId="3" borderId="39" xfId="0" applyFont="1" applyFill="1" applyBorder="1" applyAlignment="1">
      <alignment horizontal="center" vertical="center" wrapText="1"/>
    </xf>
    <xf numFmtId="0" fontId="42" fillId="3" borderId="40" xfId="0" applyFont="1" applyFill="1" applyBorder="1" applyAlignment="1">
      <alignment horizontal="center" vertical="center" wrapText="1"/>
    </xf>
    <xf numFmtId="0" fontId="41" fillId="3" borderId="6" xfId="0" applyFont="1" applyFill="1" applyBorder="1" applyAlignment="1">
      <alignment horizontal="center"/>
    </xf>
    <xf numFmtId="0" fontId="41" fillId="3" borderId="35" xfId="0" applyFont="1" applyFill="1" applyBorder="1" applyAlignment="1">
      <alignment horizontal="center" vertical="center" wrapText="1"/>
    </xf>
    <xf numFmtId="0" fontId="37" fillId="0" borderId="25" xfId="0" applyFont="1" applyBorder="1" applyAlignment="1">
      <alignment horizontal="center" vertical="center" wrapText="1"/>
    </xf>
    <xf numFmtId="0" fontId="37" fillId="0" borderId="47"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47" xfId="0" applyFont="1" applyBorder="1" applyAlignment="1">
      <alignment horizontal="center" vertical="center" wrapText="1"/>
    </xf>
    <xf numFmtId="0" fontId="37" fillId="0" borderId="2" xfId="0" applyFont="1" applyBorder="1" applyAlignment="1">
      <alignment horizontal="center" vertical="center" wrapText="1"/>
    </xf>
    <xf numFmtId="0" fontId="38" fillId="0" borderId="18" xfId="0" applyFont="1" applyBorder="1" applyAlignment="1">
      <alignment horizontal="left" vertical="center" wrapText="1"/>
    </xf>
    <xf numFmtId="0" fontId="38" fillId="0" borderId="19" xfId="0" applyFont="1" applyBorder="1" applyAlignment="1">
      <alignment vertical="center" wrapText="1"/>
    </xf>
    <xf numFmtId="0" fontId="44" fillId="0" borderId="19" xfId="0" applyFont="1" applyBorder="1" applyAlignment="1">
      <alignment horizontal="center" vertical="center" wrapText="1"/>
    </xf>
    <xf numFmtId="0" fontId="45" fillId="0" borderId="19" xfId="0" applyFont="1" applyBorder="1" applyAlignment="1">
      <alignment horizontal="center" vertical="center" wrapText="1"/>
    </xf>
    <xf numFmtId="0" fontId="38" fillId="0" borderId="19" xfId="0" applyFont="1" applyBorder="1" applyAlignment="1" applyProtection="1">
      <alignment horizontal="center" vertical="center"/>
      <protection locked="0"/>
    </xf>
    <xf numFmtId="0" fontId="46" fillId="0" borderId="20" xfId="0" applyFont="1" applyBorder="1" applyAlignment="1" applyProtection="1">
      <alignment horizontal="center" vertical="center" wrapText="1"/>
      <protection locked="0"/>
    </xf>
    <xf numFmtId="0" fontId="38" fillId="0" borderId="11" xfId="0" applyFont="1" applyBorder="1" applyAlignment="1">
      <alignment horizontal="left" vertical="center" wrapText="1"/>
    </xf>
    <xf numFmtId="0" fontId="38" fillId="0" borderId="1" xfId="0" applyFont="1" applyBorder="1" applyAlignment="1">
      <alignment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8" fillId="0" borderId="1" xfId="0" applyFont="1" applyBorder="1" applyAlignment="1" applyProtection="1">
      <alignment horizontal="center" vertical="center"/>
      <protection locked="0"/>
    </xf>
    <xf numFmtId="0" fontId="46" fillId="0" borderId="12" xfId="0" applyFont="1" applyBorder="1" applyAlignment="1" applyProtection="1">
      <alignment horizontal="center" vertical="center" wrapText="1"/>
      <protection locked="0"/>
    </xf>
    <xf numFmtId="0" fontId="44" fillId="0" borderId="1" xfId="0" applyFont="1" applyBorder="1" applyAlignment="1">
      <alignment horizontal="center" vertical="center"/>
    </xf>
    <xf numFmtId="0" fontId="44" fillId="0" borderId="1" xfId="0" applyFont="1" applyBorder="1" applyAlignment="1">
      <alignment vertical="center" wrapText="1"/>
    </xf>
    <xf numFmtId="0" fontId="47" fillId="0" borderId="1" xfId="0" applyFont="1" applyBorder="1" applyAlignment="1">
      <alignment vertical="center" wrapText="1"/>
    </xf>
    <xf numFmtId="0" fontId="44" fillId="0" borderId="11" xfId="0" applyFont="1" applyBorder="1" applyAlignment="1">
      <alignment horizontal="left" vertical="center"/>
    </xf>
    <xf numFmtId="0" fontId="34" fillId="0" borderId="0" xfId="0" applyFont="1" applyAlignment="1">
      <alignment horizontal="left" vertical="center" wrapText="1"/>
    </xf>
  </cellXfs>
  <cellStyles count="2">
    <cellStyle name="Hipersaitas" xfId="1" builtinId="8"/>
    <cellStyle name="Įprastas" xfId="0" builtinId="0"/>
  </cellStyles>
  <dxfs count="36">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5:G47" totalsRowShown="0" headerRowDxfId="35" headerRowBorderDxfId="34" tableBorderDxfId="33">
  <tableColumns count="6">
    <tableColumn id="1" xr3:uid="{00000000-0010-0000-0000-000001000000}" name="Eil.Nr. " dataDxfId="32"/>
    <tableColumn id="2" xr3:uid="{00000000-0010-0000-0000-000002000000}" name="Pirkimo objektas " dataDxfId="31"/>
    <tableColumn id="5" xr3:uid="{00000000-0010-0000-0000-000005000000}" name="Mato vienetas" dataDxfId="30"/>
    <tableColumn id="6" xr3:uid="{00000000-0010-0000-0000-000006000000}" name="Kiekis" dataDxfId="29"/>
    <tableColumn id="7" xr3:uid="{00000000-0010-0000-0000-000007000000}" name="1 vieneto kaina EUR be PVM_x000a_(pildo tiekėjas)" dataDxfId="28"/>
    <tableColumn id="9" xr3:uid="{00000000-0010-0000-0000-000009000000}" name="Kaina EUR be PVM_x000a_(4×5)" dataDxfId="27">
      <calculatedColumnFormula>E46*F46</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CE9E19-F101-4B83-9450-B6CD08EA1A89}" name="Table62" displayName="Table62" ref="B55:G57" totalsRowShown="0" headerRowDxfId="26" headerRowBorderDxfId="25" tableBorderDxfId="24">
  <tableColumns count="6">
    <tableColumn id="1" xr3:uid="{DF2A1161-A076-421C-A30B-3CF448E8AF6D}" name="Eil.Nr. " dataDxfId="23"/>
    <tableColumn id="2" xr3:uid="{C9B1CB2A-52EB-4290-ACAE-498BFE9ACD9E}" name="Pirkimo objektas " dataDxfId="22"/>
    <tableColumn id="5" xr3:uid="{3644F87C-D260-454C-A798-EBDE62A69E5A}" name="Mato vienetas" dataDxfId="21"/>
    <tableColumn id="6" xr3:uid="{B52384F5-8637-4C75-881C-72965E2B7444}" name="Kiekis" dataDxfId="20"/>
    <tableColumn id="7" xr3:uid="{0311ABB4-F9BF-4B46-8B04-09DECE4B9CA9}" name="Mato vieneto kaina EUR be PVM_x000a_(pildo tiekėjas)" dataDxfId="19"/>
    <tableColumn id="9" xr3:uid="{A20EE413-F0F4-4043-BD6D-15F2FE319849}" name="Kaina EUR be PVM_x000a_(4×5)" dataDxfId="18">
      <calculatedColumnFormula>E56*F56</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AACD396-A8B5-4A2B-8B00-62E3F082C823}" name="Table623" displayName="Table623" ref="B65:G67" totalsRowShown="0" headerRowDxfId="17" headerRowBorderDxfId="16" tableBorderDxfId="15">
  <tableColumns count="6">
    <tableColumn id="1" xr3:uid="{6B94384D-CB77-4D71-852B-FE8B5F8D7DB0}" name="Eil.Nr. " dataDxfId="14"/>
    <tableColumn id="2" xr3:uid="{24CD52B6-5103-43B5-A560-EEE8CCF48867}" name="Pirkimo objektas " dataDxfId="13"/>
    <tableColumn id="5" xr3:uid="{4A766017-E440-4315-832E-F0F61096F657}" name="Mato vienetas" dataDxfId="12"/>
    <tableColumn id="6" xr3:uid="{E122CF89-019F-4602-A3C4-A5C2E8B773C0}" name="Kiekis" dataDxfId="11"/>
    <tableColumn id="7" xr3:uid="{2FBDEC43-C9B9-4214-BC49-7908C86A5D1C}" name="Mato vieneto kaina EUR be PVM_x000a_(pildo tiekėjas)" dataDxfId="10"/>
    <tableColumn id="9" xr3:uid="{7DB4D8DE-C820-4799-8FE9-20FB5F22740B}" name="Kaina EUR be PVM_x000a_(4×5)" dataDxfId="9">
      <calculatedColumnFormula>E66*F66</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60D9B40-5283-49AE-B2B0-4992C625BEAC}" name="Table62311" displayName="Table62311" ref="B77:G79" totalsRowShown="0" headerRowDxfId="8" headerRowBorderDxfId="7" tableBorderDxfId="6">
  <tableColumns count="6">
    <tableColumn id="1" xr3:uid="{BA284A06-967B-48DE-9B0B-803C91F6B50C}" name="Eil.Nr. " dataDxfId="5"/>
    <tableColumn id="2" xr3:uid="{C66C7BAA-2892-4C1B-B9E9-14967089B5EA}" name="Pirkimo objektas " dataDxfId="4"/>
    <tableColumn id="5" xr3:uid="{91F9337D-BC85-4409-BE22-B637018C4707}" name="Mato vienetas" dataDxfId="3"/>
    <tableColumn id="6" xr3:uid="{FAF95275-DDF3-46DE-B754-B74720D912F8}" name="Kiekis" dataDxfId="2"/>
    <tableColumn id="7" xr3:uid="{54228AE0-4522-4B2E-A2B8-B4D6DD99B5DC}" name="Mato vieneto kaina EUR be PVM_x000a_(pildo tiekėjas)" dataDxfId="1"/>
    <tableColumn id="9" xr3:uid="{76D0A1AC-1C43-49E5-8D86-C6888E365860}" name="Kaina EUR be PVM_x000a_(4×5)" dataDxfId="0">
      <calculatedColumnFormula>E78*F78</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22"/>
  <sheetViews>
    <sheetView showGridLines="0" tabSelected="1" topLeftCell="A56" zoomScale="80" zoomScaleNormal="80" workbookViewId="0">
      <selection activeCell="D79" sqref="D79"/>
    </sheetView>
  </sheetViews>
  <sheetFormatPr defaultColWidth="9.33203125" defaultRowHeight="13.8" x14ac:dyDescent="0.25"/>
  <cols>
    <col min="1" max="1" width="9.33203125" style="1"/>
    <col min="2" max="2" width="5.44140625" style="1" customWidth="1"/>
    <col min="3" max="3" width="75.6640625" style="1" customWidth="1"/>
    <col min="4" max="4" width="25.5546875" style="31" customWidth="1"/>
    <col min="5" max="5" width="48.6640625" style="31" customWidth="1"/>
    <col min="6" max="6" width="37.33203125" style="1" customWidth="1"/>
    <col min="7" max="7" width="50.6640625" style="1" customWidth="1"/>
    <col min="8" max="16384" width="9.33203125" style="1"/>
  </cols>
  <sheetData>
    <row r="1" spans="1:7" ht="28.5" customHeight="1" x14ac:dyDescent="0.25">
      <c r="B1" s="72" t="s">
        <v>0</v>
      </c>
      <c r="C1" s="72"/>
      <c r="D1" s="72"/>
      <c r="E1" s="72"/>
      <c r="F1" s="72"/>
      <c r="G1" s="72"/>
    </row>
    <row r="2" spans="1:7" s="7" customFormat="1" ht="72.75" customHeight="1" x14ac:dyDescent="0.25">
      <c r="A2" s="23"/>
      <c r="B2" s="99" t="s">
        <v>83</v>
      </c>
      <c r="C2" s="99"/>
      <c r="D2" s="99"/>
      <c r="E2" s="99"/>
      <c r="F2" s="99"/>
      <c r="G2" s="99"/>
    </row>
    <row r="3" spans="1:7" ht="20.25" customHeight="1" x14ac:dyDescent="0.3">
      <c r="A3" s="9"/>
      <c r="B3" s="101" t="s">
        <v>1</v>
      </c>
      <c r="C3" s="101"/>
      <c r="D3" s="101"/>
      <c r="E3" s="101"/>
      <c r="F3" s="101"/>
      <c r="G3" s="101"/>
    </row>
    <row r="4" spans="1:7" ht="24.75" customHeight="1" x14ac:dyDescent="0.3">
      <c r="A4" s="9"/>
      <c r="B4" s="101" t="s">
        <v>2</v>
      </c>
      <c r="C4" s="101"/>
      <c r="D4" s="101"/>
      <c r="E4" s="101"/>
      <c r="F4" s="101"/>
      <c r="G4" s="101"/>
    </row>
    <row r="5" spans="1:7" ht="18.75" customHeight="1" x14ac:dyDescent="0.25">
      <c r="B5" s="100" t="s">
        <v>3</v>
      </c>
      <c r="C5" s="100"/>
      <c r="D5" s="100"/>
      <c r="E5" s="100"/>
      <c r="F5" s="100"/>
      <c r="G5" s="100"/>
    </row>
    <row r="6" spans="1:7" ht="9.75" customHeight="1" x14ac:dyDescent="0.25">
      <c r="B6" s="111" t="s">
        <v>4</v>
      </c>
      <c r="C6" s="111"/>
      <c r="D6" s="111"/>
      <c r="E6" s="111"/>
      <c r="F6" s="111"/>
      <c r="G6" s="111"/>
    </row>
    <row r="7" spans="1:7" ht="9.75" customHeight="1" x14ac:dyDescent="0.25">
      <c r="B7" s="111"/>
      <c r="C7" s="111"/>
      <c r="D7" s="111"/>
      <c r="E7" s="111"/>
      <c r="F7" s="111"/>
      <c r="G7" s="111"/>
    </row>
    <row r="8" spans="1:7" ht="28.5" customHeight="1" thickBot="1" x14ac:dyDescent="0.3">
      <c r="B8" s="112"/>
      <c r="C8" s="112"/>
      <c r="D8" s="112"/>
      <c r="E8" s="112"/>
      <c r="F8" s="112"/>
      <c r="G8" s="112"/>
    </row>
    <row r="9" spans="1:7" ht="28.5" customHeight="1" x14ac:dyDescent="0.25">
      <c r="B9" s="113" t="s">
        <v>5</v>
      </c>
      <c r="C9" s="114"/>
      <c r="D9" s="115"/>
      <c r="E9" s="136"/>
      <c r="F9" s="136"/>
      <c r="G9" s="137"/>
    </row>
    <row r="10" spans="1:7" ht="28.5" customHeight="1" x14ac:dyDescent="0.25">
      <c r="B10" s="102" t="s">
        <v>6</v>
      </c>
      <c r="C10" s="103"/>
      <c r="D10" s="104"/>
      <c r="E10" s="109"/>
      <c r="F10" s="109"/>
      <c r="G10" s="110"/>
    </row>
    <row r="11" spans="1:7" ht="28.5" customHeight="1" x14ac:dyDescent="0.25">
      <c r="B11" s="133" t="s">
        <v>7</v>
      </c>
      <c r="C11" s="134"/>
      <c r="D11" s="135"/>
      <c r="E11" s="109"/>
      <c r="F11" s="109"/>
      <c r="G11" s="110"/>
    </row>
    <row r="12" spans="1:7" ht="28.5" customHeight="1" x14ac:dyDescent="0.25">
      <c r="B12" s="133" t="s">
        <v>8</v>
      </c>
      <c r="C12" s="134"/>
      <c r="D12" s="135"/>
      <c r="E12" s="109"/>
      <c r="F12" s="109"/>
      <c r="G12" s="110"/>
    </row>
    <row r="13" spans="1:7" ht="28.5" customHeight="1" thickBot="1" x14ac:dyDescent="0.3">
      <c r="B13" s="145" t="s">
        <v>9</v>
      </c>
      <c r="C13" s="146"/>
      <c r="D13" s="147"/>
      <c r="E13" s="125"/>
      <c r="F13" s="125"/>
      <c r="G13" s="126"/>
    </row>
    <row r="14" spans="1:7" ht="15" customHeight="1" x14ac:dyDescent="0.25">
      <c r="B14" s="105" t="s">
        <v>10</v>
      </c>
      <c r="C14" s="105"/>
      <c r="D14" s="105"/>
      <c r="E14" s="105"/>
      <c r="F14" s="105"/>
      <c r="G14" s="105"/>
    </row>
    <row r="15" spans="1:7" ht="15" customHeight="1" x14ac:dyDescent="0.25">
      <c r="B15" s="118"/>
      <c r="C15" s="118"/>
      <c r="D15" s="118"/>
      <c r="E15" s="118"/>
      <c r="F15" s="118"/>
      <c r="G15" s="118"/>
    </row>
    <row r="16" spans="1:7" ht="46.5" customHeight="1" thickBot="1" x14ac:dyDescent="0.3">
      <c r="B16" s="118"/>
      <c r="C16" s="118"/>
      <c r="D16" s="118"/>
      <c r="E16" s="118"/>
      <c r="F16" s="118"/>
      <c r="G16" s="118"/>
    </row>
    <row r="17" spans="2:7" ht="18" customHeight="1" thickBot="1" x14ac:dyDescent="0.3">
      <c r="B17" s="96" t="s">
        <v>11</v>
      </c>
      <c r="C17" s="96" t="s">
        <v>12</v>
      </c>
      <c r="D17" s="131" t="s">
        <v>13</v>
      </c>
      <c r="E17" s="127" t="s">
        <v>14</v>
      </c>
      <c r="F17" s="129" t="s">
        <v>15</v>
      </c>
      <c r="G17" s="130"/>
    </row>
    <row r="18" spans="2:7" ht="48.75" customHeight="1" thickBot="1" x14ac:dyDescent="0.3">
      <c r="B18" s="97"/>
      <c r="C18" s="98"/>
      <c r="D18" s="132"/>
      <c r="E18" s="128"/>
      <c r="F18" s="61" t="s">
        <v>16</v>
      </c>
      <c r="G18" s="61" t="s">
        <v>17</v>
      </c>
    </row>
    <row r="19" spans="2:7" s="9" customFormat="1" ht="15" customHeight="1" x14ac:dyDescent="0.25">
      <c r="B19" s="45">
        <v>1</v>
      </c>
      <c r="C19" s="19"/>
      <c r="D19" s="26"/>
      <c r="E19" s="26"/>
      <c r="F19" s="16"/>
      <c r="G19" s="20"/>
    </row>
    <row r="20" spans="2:7" s="9" customFormat="1" ht="15" customHeight="1" thickBot="1" x14ac:dyDescent="0.3">
      <c r="B20" s="44">
        <v>2</v>
      </c>
      <c r="C20" s="21"/>
      <c r="D20" s="27"/>
      <c r="E20" s="27"/>
      <c r="F20" s="14"/>
      <c r="G20" s="22"/>
    </row>
    <row r="21" spans="2:7" ht="15" customHeight="1" x14ac:dyDescent="0.25">
      <c r="B21" s="105" t="s">
        <v>18</v>
      </c>
      <c r="C21" s="118"/>
      <c r="D21" s="118"/>
      <c r="E21" s="118"/>
      <c r="F21" s="118"/>
      <c r="G21" s="118"/>
    </row>
    <row r="22" spans="2:7" ht="15" customHeight="1" x14ac:dyDescent="0.25">
      <c r="B22" s="118"/>
      <c r="C22" s="118"/>
      <c r="D22" s="118"/>
      <c r="E22" s="118"/>
      <c r="F22" s="118"/>
      <c r="G22" s="118"/>
    </row>
    <row r="23" spans="2:7" ht="51.75" customHeight="1" thickBot="1" x14ac:dyDescent="0.3">
      <c r="B23" s="106"/>
      <c r="C23" s="106"/>
      <c r="D23" s="106"/>
      <c r="E23" s="106"/>
      <c r="F23" s="106"/>
      <c r="G23" s="106"/>
    </row>
    <row r="24" spans="2:7" s="63" customFormat="1" ht="60" customHeight="1" thickBot="1" x14ac:dyDescent="0.25">
      <c r="B24" s="78" t="s">
        <v>19</v>
      </c>
      <c r="C24" s="94" t="s">
        <v>20</v>
      </c>
      <c r="D24" s="92" t="s">
        <v>21</v>
      </c>
      <c r="E24" s="90" t="s">
        <v>22</v>
      </c>
      <c r="F24" s="94" t="s">
        <v>23</v>
      </c>
      <c r="G24" s="62" t="s">
        <v>24</v>
      </c>
    </row>
    <row r="25" spans="2:7" s="2" customFormat="1" ht="16.5" customHeight="1" thickBot="1" x14ac:dyDescent="0.3">
      <c r="B25" s="79"/>
      <c r="C25" s="95"/>
      <c r="D25" s="93"/>
      <c r="E25" s="91"/>
      <c r="F25" s="95"/>
      <c r="G25" s="64" t="s">
        <v>25</v>
      </c>
    </row>
    <row r="26" spans="2:7" s="25" customFormat="1" ht="21.75" customHeight="1" x14ac:dyDescent="0.25">
      <c r="B26" s="46">
        <v>1</v>
      </c>
      <c r="C26" s="16"/>
      <c r="D26" s="26"/>
      <c r="E26" s="26"/>
      <c r="F26" s="16"/>
      <c r="G26" s="17"/>
    </row>
    <row r="27" spans="2:7" s="25" customFormat="1" ht="21.75" customHeight="1" thickBot="1" x14ac:dyDescent="0.3">
      <c r="B27" s="47">
        <v>2</v>
      </c>
      <c r="C27" s="14"/>
      <c r="D27" s="27"/>
      <c r="E27" s="27"/>
      <c r="F27" s="18"/>
      <c r="G27" s="15"/>
    </row>
    <row r="28" spans="2:7" s="2" customFormat="1" ht="21.75" customHeight="1" x14ac:dyDescent="0.25">
      <c r="B28" s="118" t="s">
        <v>26</v>
      </c>
      <c r="C28" s="118"/>
      <c r="D28" s="118"/>
      <c r="E28" s="118"/>
      <c r="F28" s="118"/>
      <c r="G28" s="118"/>
    </row>
    <row r="29" spans="2:7" s="2" customFormat="1" ht="12.75" customHeight="1" x14ac:dyDescent="0.25">
      <c r="B29" s="118"/>
      <c r="C29" s="118"/>
      <c r="D29" s="118"/>
      <c r="E29" s="118"/>
      <c r="F29" s="118"/>
      <c r="G29" s="118"/>
    </row>
    <row r="30" spans="2:7" s="2" customFormat="1" ht="48.75" customHeight="1" thickBot="1" x14ac:dyDescent="0.3">
      <c r="B30" s="118"/>
      <c r="C30" s="118"/>
      <c r="D30" s="118"/>
      <c r="E30" s="118"/>
      <c r="F30" s="118"/>
      <c r="G30" s="118"/>
    </row>
    <row r="31" spans="2:7" s="2" customFormat="1" ht="32.25" customHeight="1" thickBot="1" x14ac:dyDescent="0.3">
      <c r="B31" s="116" t="s">
        <v>11</v>
      </c>
      <c r="C31" s="116" t="s">
        <v>27</v>
      </c>
      <c r="D31" s="119" t="s">
        <v>28</v>
      </c>
      <c r="E31" s="120"/>
      <c r="F31" s="80" t="s">
        <v>29</v>
      </c>
      <c r="G31" s="81"/>
    </row>
    <row r="32" spans="2:7" s="2" customFormat="1" ht="22.5" customHeight="1" thickBot="1" x14ac:dyDescent="0.3">
      <c r="B32" s="117"/>
      <c r="C32" s="117"/>
      <c r="D32" s="121"/>
      <c r="E32" s="122"/>
      <c r="F32" s="65" t="s">
        <v>16</v>
      </c>
      <c r="G32" s="66" t="s">
        <v>17</v>
      </c>
    </row>
    <row r="33" spans="2:8" s="25" customFormat="1" ht="25.5" customHeight="1" x14ac:dyDescent="0.25">
      <c r="B33" s="48">
        <v>1</v>
      </c>
      <c r="C33" s="12"/>
      <c r="D33" s="123"/>
      <c r="E33" s="123"/>
      <c r="F33" s="12"/>
      <c r="G33" s="13"/>
    </row>
    <row r="34" spans="2:8" s="25" customFormat="1" ht="24" customHeight="1" thickBot="1" x14ac:dyDescent="0.3">
      <c r="B34" s="47">
        <v>2</v>
      </c>
      <c r="C34" s="14"/>
      <c r="D34" s="124"/>
      <c r="E34" s="124"/>
      <c r="F34" s="14"/>
      <c r="G34" s="15"/>
    </row>
    <row r="35" spans="2:8" s="2" customFormat="1" ht="24" customHeight="1" x14ac:dyDescent="0.25">
      <c r="B35" s="118" t="s">
        <v>30</v>
      </c>
      <c r="C35" s="118"/>
      <c r="D35" s="118"/>
      <c r="E35" s="118"/>
      <c r="F35" s="118"/>
      <c r="G35" s="118"/>
    </row>
    <row r="36" spans="2:8" s="2" customFormat="1" ht="24" customHeight="1" x14ac:dyDescent="0.25">
      <c r="B36" s="118"/>
      <c r="C36" s="118"/>
      <c r="D36" s="118"/>
      <c r="E36" s="118"/>
      <c r="F36" s="118"/>
      <c r="G36" s="118"/>
    </row>
    <row r="37" spans="2:8" s="2" customFormat="1" ht="26.25" customHeight="1" thickBot="1" x14ac:dyDescent="0.3">
      <c r="B37" s="106"/>
      <c r="C37" s="106"/>
      <c r="D37" s="106"/>
      <c r="E37" s="106"/>
      <c r="F37" s="106"/>
      <c r="G37" s="106"/>
    </row>
    <row r="38" spans="2:8" s="2" customFormat="1" ht="39.75" customHeight="1" thickBot="1" x14ac:dyDescent="0.3">
      <c r="B38" s="3" t="s">
        <v>11</v>
      </c>
      <c r="C38" s="151" t="s">
        <v>31</v>
      </c>
      <c r="D38" s="140"/>
      <c r="E38" s="140" t="s">
        <v>32</v>
      </c>
      <c r="F38" s="140"/>
      <c r="G38" s="148"/>
    </row>
    <row r="39" spans="2:8" s="25" customFormat="1" ht="24" customHeight="1" x14ac:dyDescent="0.25">
      <c r="B39" s="48">
        <v>1</v>
      </c>
      <c r="C39" s="152"/>
      <c r="D39" s="85"/>
      <c r="E39" s="84"/>
      <c r="F39" s="85"/>
      <c r="G39" s="86"/>
    </row>
    <row r="40" spans="2:8" s="25" customFormat="1" ht="24" customHeight="1" thickBot="1" x14ac:dyDescent="0.3">
      <c r="B40" s="47">
        <v>2</v>
      </c>
      <c r="C40" s="82"/>
      <c r="D40" s="83"/>
      <c r="E40" s="149"/>
      <c r="F40" s="83"/>
      <c r="G40" s="150"/>
    </row>
    <row r="41" spans="2:8" s="2" customFormat="1" ht="20.25" customHeight="1" thickBot="1" x14ac:dyDescent="0.3">
      <c r="B41" s="34"/>
      <c r="C41" s="11"/>
      <c r="D41" s="28"/>
      <c r="E41" s="28"/>
      <c r="F41" s="11"/>
      <c r="G41" s="11"/>
    </row>
    <row r="42" spans="2:8" s="2" customFormat="1" ht="39.75" customHeight="1" x14ac:dyDescent="0.25">
      <c r="B42" s="87" t="s">
        <v>33</v>
      </c>
      <c r="C42" s="88"/>
      <c r="D42" s="88"/>
      <c r="E42" s="88"/>
      <c r="F42" s="88"/>
      <c r="G42" s="89"/>
      <c r="H42" s="4"/>
    </row>
    <row r="43" spans="2:8" s="2" customFormat="1" ht="173.25" customHeight="1" thickBot="1" x14ac:dyDescent="0.3">
      <c r="B43" s="153" t="s">
        <v>34</v>
      </c>
      <c r="C43" s="154"/>
      <c r="D43" s="154"/>
      <c r="E43" s="154"/>
      <c r="F43" s="154"/>
      <c r="G43" s="155"/>
    </row>
    <row r="44" spans="2:8" s="2" customFormat="1" ht="29.25" customHeight="1" thickBot="1" x14ac:dyDescent="0.3">
      <c r="B44" s="142" t="s">
        <v>35</v>
      </c>
      <c r="C44" s="143"/>
      <c r="D44" s="143"/>
      <c r="E44" s="143"/>
      <c r="F44" s="143"/>
      <c r="G44" s="144"/>
    </row>
    <row r="45" spans="2:8" s="2" customFormat="1" ht="72.75" customHeight="1" x14ac:dyDescent="0.25">
      <c r="B45" s="54" t="s">
        <v>36</v>
      </c>
      <c r="C45" s="55" t="s">
        <v>37</v>
      </c>
      <c r="D45" s="55" t="s">
        <v>38</v>
      </c>
      <c r="E45" s="56" t="s">
        <v>39</v>
      </c>
      <c r="F45" s="57" t="s">
        <v>40</v>
      </c>
      <c r="G45" s="58" t="s">
        <v>41</v>
      </c>
    </row>
    <row r="46" spans="2:8" s="2" customFormat="1" ht="19.5" customHeight="1" x14ac:dyDescent="0.25">
      <c r="B46" s="38">
        <v>1</v>
      </c>
      <c r="C46" s="35">
        <v>2</v>
      </c>
      <c r="D46" s="36">
        <v>3</v>
      </c>
      <c r="E46" s="36">
        <v>4</v>
      </c>
      <c r="F46" s="37">
        <v>5</v>
      </c>
      <c r="G46" s="39">
        <v>6</v>
      </c>
    </row>
    <row r="47" spans="2:8" s="2" customFormat="1" ht="76.5" customHeight="1" x14ac:dyDescent="0.25">
      <c r="B47" s="40">
        <v>1</v>
      </c>
      <c r="C47" s="60" t="s">
        <v>84</v>
      </c>
      <c r="D47" s="53" t="s">
        <v>109</v>
      </c>
      <c r="E47" s="51">
        <v>1</v>
      </c>
      <c r="F47" s="52">
        <v>0</v>
      </c>
      <c r="G47" s="49">
        <f>E47*F47</f>
        <v>0</v>
      </c>
    </row>
    <row r="48" spans="2:8" s="2" customFormat="1" ht="18.75" customHeight="1" x14ac:dyDescent="0.25">
      <c r="B48" s="73" t="s">
        <v>42</v>
      </c>
      <c r="C48" s="74"/>
      <c r="D48" s="74"/>
      <c r="E48" s="74"/>
      <c r="F48" s="74"/>
      <c r="G48" s="49">
        <f>SUM(G47:G47)</f>
        <v>0</v>
      </c>
    </row>
    <row r="49" spans="2:7" s="2" customFormat="1" ht="19.5" customHeight="1" x14ac:dyDescent="0.25">
      <c r="B49" s="73" t="s">
        <v>43</v>
      </c>
      <c r="C49" s="74"/>
      <c r="D49" s="74"/>
      <c r="E49" s="74"/>
      <c r="F49" s="41" t="s">
        <v>44</v>
      </c>
      <c r="G49" s="49" t="e">
        <f>G48*(F49/100)</f>
        <v>#VALUE!</v>
      </c>
    </row>
    <row r="50" spans="2:7" s="2" customFormat="1" ht="19.5" customHeight="1" thickBot="1" x14ac:dyDescent="0.3">
      <c r="B50" s="75" t="s">
        <v>45</v>
      </c>
      <c r="C50" s="76"/>
      <c r="D50" s="76"/>
      <c r="E50" s="76"/>
      <c r="F50" s="76"/>
      <c r="G50" s="50" t="e">
        <f>SUM(G48:G49)</f>
        <v>#VALUE!</v>
      </c>
    </row>
    <row r="51" spans="2:7" s="25" customFormat="1" ht="21.6" customHeight="1" x14ac:dyDescent="0.25">
      <c r="B51" s="77" t="s">
        <v>46</v>
      </c>
      <c r="C51" s="77"/>
      <c r="D51" s="77"/>
      <c r="E51" s="77"/>
      <c r="F51" s="77"/>
      <c r="G51" s="77"/>
    </row>
    <row r="52" spans="2:7" s="25" customFormat="1" ht="21.6" customHeight="1" x14ac:dyDescent="0.25">
      <c r="B52" s="138" t="s">
        <v>89</v>
      </c>
      <c r="C52" s="138"/>
      <c r="D52" s="138"/>
      <c r="E52" s="138"/>
      <c r="F52" s="138"/>
      <c r="G52" s="138"/>
    </row>
    <row r="53" spans="2:7" s="25" customFormat="1" ht="24.75" customHeight="1" thickBot="1" x14ac:dyDescent="0.3">
      <c r="B53" s="43"/>
      <c r="C53" s="43"/>
      <c r="D53" s="43"/>
      <c r="E53" s="43"/>
      <c r="F53" s="43"/>
      <c r="G53" s="43"/>
    </row>
    <row r="54" spans="2:7" s="2" customFormat="1" ht="29.25" customHeight="1" thickBot="1" x14ac:dyDescent="0.3">
      <c r="B54" s="142" t="s">
        <v>47</v>
      </c>
      <c r="C54" s="143"/>
      <c r="D54" s="143"/>
      <c r="E54" s="143"/>
      <c r="F54" s="143"/>
      <c r="G54" s="144"/>
    </row>
    <row r="55" spans="2:7" s="2" customFormat="1" ht="72.75" customHeight="1" x14ac:dyDescent="0.25">
      <c r="B55" s="54" t="s">
        <v>36</v>
      </c>
      <c r="C55" s="55" t="s">
        <v>37</v>
      </c>
      <c r="D55" s="55" t="s">
        <v>38</v>
      </c>
      <c r="E55" s="56" t="s">
        <v>39</v>
      </c>
      <c r="F55" s="57" t="s">
        <v>48</v>
      </c>
      <c r="G55" s="58" t="s">
        <v>41</v>
      </c>
    </row>
    <row r="56" spans="2:7" s="2" customFormat="1" ht="19.5" customHeight="1" x14ac:dyDescent="0.25">
      <c r="B56" s="38">
        <v>1</v>
      </c>
      <c r="C56" s="35">
        <v>2</v>
      </c>
      <c r="D56" s="36">
        <v>3</v>
      </c>
      <c r="E56" s="36">
        <v>4</v>
      </c>
      <c r="F56" s="37">
        <v>5</v>
      </c>
      <c r="G56" s="39">
        <v>6</v>
      </c>
    </row>
    <row r="57" spans="2:7" s="2" customFormat="1" ht="54" customHeight="1" x14ac:dyDescent="0.25">
      <c r="B57" s="40">
        <v>1</v>
      </c>
      <c r="C57" s="59" t="s">
        <v>85</v>
      </c>
      <c r="D57" s="53" t="s">
        <v>109</v>
      </c>
      <c r="E57" s="51">
        <v>1</v>
      </c>
      <c r="F57" s="52">
        <v>0</v>
      </c>
      <c r="G57" s="49">
        <f>E57*F57</f>
        <v>0</v>
      </c>
    </row>
    <row r="58" spans="2:7" s="2" customFormat="1" ht="18.75" customHeight="1" x14ac:dyDescent="0.25">
      <c r="B58" s="73" t="s">
        <v>42</v>
      </c>
      <c r="C58" s="74"/>
      <c r="D58" s="74"/>
      <c r="E58" s="74"/>
      <c r="F58" s="74"/>
      <c r="G58" s="49">
        <f>SUM(G57:G57)</f>
        <v>0</v>
      </c>
    </row>
    <row r="59" spans="2:7" s="2" customFormat="1" ht="19.5" customHeight="1" x14ac:dyDescent="0.25">
      <c r="B59" s="73" t="s">
        <v>43</v>
      </c>
      <c r="C59" s="74"/>
      <c r="D59" s="74"/>
      <c r="E59" s="74"/>
      <c r="F59" s="41" t="s">
        <v>44</v>
      </c>
      <c r="G59" s="49" t="e">
        <f>G58*(F59/100)</f>
        <v>#VALUE!</v>
      </c>
    </row>
    <row r="60" spans="2:7" s="2" customFormat="1" ht="19.5" customHeight="1" thickBot="1" x14ac:dyDescent="0.3">
      <c r="B60" s="75" t="s">
        <v>45</v>
      </c>
      <c r="C60" s="76"/>
      <c r="D60" s="76"/>
      <c r="E60" s="76"/>
      <c r="F60" s="76"/>
      <c r="G60" s="50" t="e">
        <f>SUM(G58:G59)</f>
        <v>#VALUE!</v>
      </c>
    </row>
    <row r="61" spans="2:7" s="25" customFormat="1" ht="21.6" customHeight="1" x14ac:dyDescent="0.25">
      <c r="B61" s="77" t="s">
        <v>46</v>
      </c>
      <c r="C61" s="77"/>
      <c r="D61" s="77"/>
      <c r="E61" s="77"/>
      <c r="F61" s="77"/>
      <c r="G61" s="77"/>
    </row>
    <row r="62" spans="2:7" s="25" customFormat="1" ht="21.6" customHeight="1" x14ac:dyDescent="0.25">
      <c r="B62" s="138" t="s">
        <v>90</v>
      </c>
      <c r="C62" s="138"/>
      <c r="D62" s="138"/>
      <c r="E62" s="138"/>
      <c r="F62" s="138"/>
      <c r="G62" s="138"/>
    </row>
    <row r="63" spans="2:7" ht="13.2" customHeight="1" thickBot="1" x14ac:dyDescent="0.3">
      <c r="B63" s="141"/>
      <c r="C63" s="141"/>
      <c r="D63" s="141"/>
      <c r="E63" s="141"/>
      <c r="F63" s="141"/>
      <c r="G63" s="141"/>
    </row>
    <row r="64" spans="2:7" s="2" customFormat="1" ht="29.25" customHeight="1" thickBot="1" x14ac:dyDescent="0.3">
      <c r="B64" s="142" t="s">
        <v>49</v>
      </c>
      <c r="C64" s="143"/>
      <c r="D64" s="143"/>
      <c r="E64" s="143"/>
      <c r="F64" s="143"/>
      <c r="G64" s="144"/>
    </row>
    <row r="65" spans="2:7" s="2" customFormat="1" ht="72.75" customHeight="1" x14ac:dyDescent="0.25">
      <c r="B65" s="54" t="s">
        <v>36</v>
      </c>
      <c r="C65" s="55" t="s">
        <v>37</v>
      </c>
      <c r="D65" s="55" t="s">
        <v>38</v>
      </c>
      <c r="E65" s="56" t="s">
        <v>39</v>
      </c>
      <c r="F65" s="57" t="s">
        <v>48</v>
      </c>
      <c r="G65" s="58" t="s">
        <v>41</v>
      </c>
    </row>
    <row r="66" spans="2:7" s="2" customFormat="1" ht="19.5" customHeight="1" x14ac:dyDescent="0.25">
      <c r="B66" s="38">
        <v>1</v>
      </c>
      <c r="C66" s="35">
        <v>2</v>
      </c>
      <c r="D66" s="36">
        <v>3</v>
      </c>
      <c r="E66" s="36">
        <v>4</v>
      </c>
      <c r="F66" s="37">
        <v>5</v>
      </c>
      <c r="G66" s="39">
        <v>6</v>
      </c>
    </row>
    <row r="67" spans="2:7" s="2" customFormat="1" ht="60" customHeight="1" x14ac:dyDescent="0.25">
      <c r="B67" s="40">
        <v>1</v>
      </c>
      <c r="C67" s="60" t="s">
        <v>86</v>
      </c>
      <c r="D67" s="53" t="s">
        <v>109</v>
      </c>
      <c r="E67" s="51">
        <v>1</v>
      </c>
      <c r="F67" s="52">
        <v>0</v>
      </c>
      <c r="G67" s="49">
        <f>E67*F67</f>
        <v>0</v>
      </c>
    </row>
    <row r="68" spans="2:7" s="2" customFormat="1" ht="18.75" customHeight="1" x14ac:dyDescent="0.25">
      <c r="B68" s="73" t="s">
        <v>42</v>
      </c>
      <c r="C68" s="74"/>
      <c r="D68" s="74"/>
      <c r="E68" s="74"/>
      <c r="F68" s="74"/>
      <c r="G68" s="49">
        <f>SUM(G67:G67)</f>
        <v>0</v>
      </c>
    </row>
    <row r="69" spans="2:7" s="2" customFormat="1" ht="19.5" customHeight="1" x14ac:dyDescent="0.25">
      <c r="B69" s="73" t="s">
        <v>43</v>
      </c>
      <c r="C69" s="74"/>
      <c r="D69" s="74"/>
      <c r="E69" s="74"/>
      <c r="F69" s="41" t="s">
        <v>44</v>
      </c>
      <c r="G69" s="49" t="e">
        <f>G68*(F69/100)</f>
        <v>#VALUE!</v>
      </c>
    </row>
    <row r="70" spans="2:7" s="2" customFormat="1" ht="19.5" customHeight="1" thickBot="1" x14ac:dyDescent="0.3">
      <c r="B70" s="75" t="s">
        <v>45</v>
      </c>
      <c r="C70" s="76"/>
      <c r="D70" s="76"/>
      <c r="E70" s="76"/>
      <c r="F70" s="76"/>
      <c r="G70" s="50" t="e">
        <f>SUM(G68:G69)</f>
        <v>#VALUE!</v>
      </c>
    </row>
    <row r="71" spans="2:7" s="25" customFormat="1" ht="21.6" customHeight="1" x14ac:dyDescent="0.25">
      <c r="B71" s="77" t="s">
        <v>46</v>
      </c>
      <c r="C71" s="77"/>
      <c r="D71" s="77"/>
      <c r="E71" s="77"/>
      <c r="F71" s="77"/>
      <c r="G71" s="77"/>
    </row>
    <row r="72" spans="2:7" ht="19.5" customHeight="1" x14ac:dyDescent="0.25">
      <c r="B72" s="138" t="s">
        <v>91</v>
      </c>
      <c r="C72" s="138"/>
      <c r="D72" s="138"/>
      <c r="E72" s="138"/>
      <c r="F72" s="138"/>
      <c r="G72" s="138"/>
    </row>
    <row r="73" spans="2:7" ht="9" customHeight="1" x14ac:dyDescent="0.25">
      <c r="B73" s="139"/>
      <c r="C73" s="139"/>
      <c r="D73" s="139"/>
      <c r="E73" s="139"/>
      <c r="F73" s="139"/>
      <c r="G73" s="139"/>
    </row>
    <row r="74" spans="2:7" ht="9" customHeight="1" x14ac:dyDescent="0.25">
      <c r="B74" s="8"/>
      <c r="C74" s="8"/>
      <c r="D74" s="8"/>
      <c r="E74" s="8"/>
      <c r="F74" s="8"/>
      <c r="G74" s="8"/>
    </row>
    <row r="75" spans="2:7" ht="9" customHeight="1" thickBot="1" x14ac:dyDescent="0.3">
      <c r="B75" s="8"/>
      <c r="C75" s="8"/>
      <c r="D75" s="8"/>
      <c r="E75" s="8"/>
      <c r="F75" s="8"/>
      <c r="G75" s="8"/>
    </row>
    <row r="76" spans="2:7" ht="26.4" customHeight="1" thickBot="1" x14ac:dyDescent="0.3">
      <c r="B76" s="142" t="s">
        <v>87</v>
      </c>
      <c r="C76" s="143"/>
      <c r="D76" s="143"/>
      <c r="E76" s="143"/>
      <c r="F76" s="143"/>
      <c r="G76" s="144"/>
    </row>
    <row r="77" spans="2:7" ht="44.4" customHeight="1" x14ac:dyDescent="0.25">
      <c r="B77" s="54" t="s">
        <v>36</v>
      </c>
      <c r="C77" s="55" t="s">
        <v>37</v>
      </c>
      <c r="D77" s="55" t="s">
        <v>38</v>
      </c>
      <c r="E77" s="56" t="s">
        <v>39</v>
      </c>
      <c r="F77" s="57" t="s">
        <v>48</v>
      </c>
      <c r="G77" s="58" t="s">
        <v>41</v>
      </c>
    </row>
    <row r="78" spans="2:7" ht="24.6" customHeight="1" x14ac:dyDescent="0.25">
      <c r="B78" s="38">
        <v>1</v>
      </c>
      <c r="C78" s="35">
        <v>2</v>
      </c>
      <c r="D78" s="36">
        <v>3</v>
      </c>
      <c r="E78" s="36">
        <v>4</v>
      </c>
      <c r="F78" s="37">
        <v>5</v>
      </c>
      <c r="G78" s="39">
        <v>6</v>
      </c>
    </row>
    <row r="79" spans="2:7" ht="55.2" customHeight="1" x14ac:dyDescent="0.25">
      <c r="B79" s="40">
        <v>1</v>
      </c>
      <c r="C79" s="60" t="s">
        <v>88</v>
      </c>
      <c r="D79" s="53" t="s">
        <v>109</v>
      </c>
      <c r="E79" s="51">
        <v>1</v>
      </c>
      <c r="F79" s="52">
        <v>0</v>
      </c>
      <c r="G79" s="49">
        <f>E79*F79</f>
        <v>0</v>
      </c>
    </row>
    <row r="80" spans="2:7" ht="30.6" customHeight="1" x14ac:dyDescent="0.25">
      <c r="B80" s="73" t="s">
        <v>42</v>
      </c>
      <c r="C80" s="74"/>
      <c r="D80" s="74"/>
      <c r="E80" s="74"/>
      <c r="F80" s="74"/>
      <c r="G80" s="49">
        <f>SUM(G79:G79)</f>
        <v>0</v>
      </c>
    </row>
    <row r="81" spans="2:7" ht="28.8" customHeight="1" x14ac:dyDescent="0.25">
      <c r="B81" s="73" t="s">
        <v>43</v>
      </c>
      <c r="C81" s="74"/>
      <c r="D81" s="74"/>
      <c r="E81" s="74"/>
      <c r="F81" s="41" t="s">
        <v>44</v>
      </c>
      <c r="G81" s="49" t="e">
        <f>G80*(F81/100)</f>
        <v>#VALUE!</v>
      </c>
    </row>
    <row r="82" spans="2:7" ht="27" customHeight="1" thickBot="1" x14ac:dyDescent="0.3">
      <c r="B82" s="75" t="s">
        <v>45</v>
      </c>
      <c r="C82" s="76"/>
      <c r="D82" s="76"/>
      <c r="E82" s="76"/>
      <c r="F82" s="76"/>
      <c r="G82" s="50" t="e">
        <f>SUM(G80:G81)</f>
        <v>#VALUE!</v>
      </c>
    </row>
    <row r="83" spans="2:7" ht="30.6" customHeight="1" x14ac:dyDescent="0.25">
      <c r="B83" s="77" t="s">
        <v>46</v>
      </c>
      <c r="C83" s="77"/>
      <c r="D83" s="77"/>
      <c r="E83" s="77"/>
      <c r="F83" s="77"/>
      <c r="G83" s="77"/>
    </row>
    <row r="84" spans="2:7" ht="20.399999999999999" customHeight="1" x14ac:dyDescent="0.25">
      <c r="B84" s="138" t="s">
        <v>92</v>
      </c>
      <c r="C84" s="138"/>
      <c r="D84" s="138"/>
      <c r="E84" s="138"/>
      <c r="F84" s="138"/>
      <c r="G84" s="138"/>
    </row>
    <row r="85" spans="2:7" ht="9" customHeight="1" x14ac:dyDescent="0.25">
      <c r="B85" s="8"/>
      <c r="C85" s="8"/>
      <c r="D85" s="8"/>
      <c r="E85" s="8"/>
      <c r="F85" s="8"/>
      <c r="G85" s="8"/>
    </row>
    <row r="86" spans="2:7" ht="9" customHeight="1" x14ac:dyDescent="0.25">
      <c r="B86" s="8"/>
      <c r="C86" s="8"/>
      <c r="D86" s="8"/>
      <c r="E86" s="8"/>
      <c r="F86" s="8"/>
      <c r="G86" s="8"/>
    </row>
    <row r="87" spans="2:7" ht="9" customHeight="1" x14ac:dyDescent="0.25">
      <c r="B87" s="8"/>
      <c r="C87" s="8"/>
      <c r="D87" s="8"/>
      <c r="E87" s="8"/>
      <c r="F87" s="8"/>
      <c r="G87" s="8"/>
    </row>
    <row r="88" spans="2:7" ht="39.75" customHeight="1" thickBot="1" x14ac:dyDescent="0.3">
      <c r="B88" s="167" t="s">
        <v>100</v>
      </c>
      <c r="C88" s="167"/>
      <c r="D88" s="167"/>
      <c r="E88" s="167"/>
      <c r="F88" s="167"/>
      <c r="G88" s="167"/>
    </row>
    <row r="89" spans="2:7" ht="30" customHeight="1" thickBot="1" x14ac:dyDescent="0.3">
      <c r="B89" s="168" t="s">
        <v>79</v>
      </c>
      <c r="C89" s="169"/>
      <c r="D89" s="169"/>
      <c r="E89" s="169"/>
      <c r="F89" s="169"/>
      <c r="G89" s="170"/>
    </row>
    <row r="90" spans="2:7" ht="62.25" customHeight="1" thickBot="1" x14ac:dyDescent="0.3">
      <c r="B90" s="171" t="s">
        <v>19</v>
      </c>
      <c r="C90" s="172" t="s">
        <v>50</v>
      </c>
      <c r="D90" s="173"/>
      <c r="E90" s="172" t="s">
        <v>101</v>
      </c>
      <c r="F90" s="173"/>
      <c r="G90" s="174"/>
    </row>
    <row r="91" spans="2:7" ht="21" customHeight="1" thickBot="1" x14ac:dyDescent="0.3">
      <c r="B91" s="175">
        <v>1</v>
      </c>
      <c r="C91" s="176">
        <v>2</v>
      </c>
      <c r="D91" s="177"/>
      <c r="E91" s="178">
        <v>3</v>
      </c>
      <c r="F91" s="179"/>
      <c r="G91" s="180"/>
    </row>
    <row r="92" spans="2:7" ht="21" customHeight="1" thickBot="1" x14ac:dyDescent="0.3">
      <c r="B92" s="181">
        <v>1</v>
      </c>
      <c r="C92" s="182" t="s">
        <v>82</v>
      </c>
      <c r="D92" s="183"/>
      <c r="E92" s="156" t="s">
        <v>44</v>
      </c>
      <c r="F92" s="157"/>
      <c r="G92" s="158"/>
    </row>
    <row r="93" spans="2:7" ht="61.2" hidden="1" customHeight="1" thickBot="1" x14ac:dyDescent="0.3">
      <c r="B93" s="184"/>
      <c r="C93" s="185"/>
      <c r="D93" s="186"/>
      <c r="E93" s="187" t="s">
        <v>51</v>
      </c>
      <c r="F93" s="188" t="s">
        <v>52</v>
      </c>
      <c r="G93" s="189"/>
    </row>
    <row r="94" spans="2:7" ht="32.4" customHeight="1" thickBot="1" x14ac:dyDescent="0.3">
      <c r="B94" s="190"/>
      <c r="C94" s="191"/>
      <c r="D94" s="192" t="s">
        <v>80</v>
      </c>
      <c r="E94" s="192"/>
      <c r="F94" s="193"/>
      <c r="G94" s="193"/>
    </row>
    <row r="95" spans="2:7" ht="61.2" customHeight="1" x14ac:dyDescent="0.25">
      <c r="B95" s="69" t="s">
        <v>19</v>
      </c>
      <c r="C95" s="108" t="s">
        <v>50</v>
      </c>
      <c r="D95" s="108"/>
      <c r="E95" s="108" t="s">
        <v>93</v>
      </c>
      <c r="F95" s="108"/>
      <c r="G95" s="159"/>
    </row>
    <row r="96" spans="2:7" ht="18.600000000000001" customHeight="1" x14ac:dyDescent="0.25">
      <c r="B96" s="70">
        <v>1</v>
      </c>
      <c r="C96" s="107">
        <v>2</v>
      </c>
      <c r="D96" s="107"/>
      <c r="E96" s="160">
        <v>3</v>
      </c>
      <c r="F96" s="160"/>
      <c r="G96" s="161"/>
    </row>
    <row r="97" spans="2:7" ht="30" customHeight="1" thickBot="1" x14ac:dyDescent="0.3">
      <c r="B97" s="71">
        <v>1</v>
      </c>
      <c r="C97" s="194" t="s">
        <v>82</v>
      </c>
      <c r="D97" s="195"/>
      <c r="E97" s="162" t="s">
        <v>44</v>
      </c>
      <c r="F97" s="163"/>
      <c r="G97" s="164"/>
    </row>
    <row r="98" spans="2:7" ht="30" customHeight="1" thickBot="1" x14ac:dyDescent="0.3">
      <c r="B98" s="67"/>
      <c r="C98" s="191"/>
      <c r="D98" s="192" t="s">
        <v>81</v>
      </c>
      <c r="E98" s="192"/>
      <c r="F98" s="68"/>
      <c r="G98" s="68"/>
    </row>
    <row r="99" spans="2:7" ht="30" customHeight="1" x14ac:dyDescent="0.25">
      <c r="B99" s="69" t="s">
        <v>19</v>
      </c>
      <c r="C99" s="108" t="s">
        <v>50</v>
      </c>
      <c r="D99" s="108"/>
      <c r="E99" s="108" t="s">
        <v>93</v>
      </c>
      <c r="F99" s="108"/>
      <c r="G99" s="159"/>
    </row>
    <row r="100" spans="2:7" ht="30" customHeight="1" x14ac:dyDescent="0.25">
      <c r="B100" s="70">
        <v>1</v>
      </c>
      <c r="C100" s="107">
        <v>2</v>
      </c>
      <c r="D100" s="107"/>
      <c r="E100" s="160">
        <v>3</v>
      </c>
      <c r="F100" s="160"/>
      <c r="G100" s="161"/>
    </row>
    <row r="101" spans="2:7" ht="30" customHeight="1" thickBot="1" x14ac:dyDescent="0.3">
      <c r="B101" s="71">
        <v>1</v>
      </c>
      <c r="C101" s="194" t="s">
        <v>82</v>
      </c>
      <c r="D101" s="195"/>
      <c r="E101" s="162" t="s">
        <v>44</v>
      </c>
      <c r="F101" s="163"/>
      <c r="G101" s="164"/>
    </row>
    <row r="102" spans="2:7" ht="30" customHeight="1" thickBot="1" x14ac:dyDescent="0.3">
      <c r="B102" s="67"/>
      <c r="C102" s="191"/>
      <c r="D102" s="192" t="s">
        <v>96</v>
      </c>
      <c r="E102" s="192"/>
      <c r="F102" s="68"/>
      <c r="G102" s="68"/>
    </row>
    <row r="103" spans="2:7" ht="30" customHeight="1" x14ac:dyDescent="0.25">
      <c r="B103" s="69" t="s">
        <v>19</v>
      </c>
      <c r="C103" s="108" t="s">
        <v>50</v>
      </c>
      <c r="D103" s="108"/>
      <c r="E103" s="108" t="s">
        <v>93</v>
      </c>
      <c r="F103" s="108"/>
      <c r="G103" s="159"/>
    </row>
    <row r="104" spans="2:7" ht="30" customHeight="1" x14ac:dyDescent="0.25">
      <c r="B104" s="70">
        <v>1</v>
      </c>
      <c r="C104" s="107">
        <v>2</v>
      </c>
      <c r="D104" s="107"/>
      <c r="E104" s="160">
        <v>3</v>
      </c>
      <c r="F104" s="160"/>
      <c r="G104" s="161"/>
    </row>
    <row r="105" spans="2:7" ht="30" customHeight="1" thickBot="1" x14ac:dyDescent="0.3">
      <c r="B105" s="71">
        <v>1</v>
      </c>
      <c r="C105" s="194" t="s">
        <v>82</v>
      </c>
      <c r="D105" s="195"/>
      <c r="E105" s="162" t="s">
        <v>44</v>
      </c>
      <c r="F105" s="163"/>
      <c r="G105" s="164"/>
    </row>
    <row r="106" spans="2:7" ht="24.6" customHeight="1" x14ac:dyDescent="0.25">
      <c r="B106" s="196" t="s">
        <v>102</v>
      </c>
      <c r="C106" s="196"/>
      <c r="D106" s="196"/>
      <c r="E106" s="196"/>
      <c r="F106" s="196"/>
      <c r="G106" s="196"/>
    </row>
    <row r="107" spans="2:7" ht="42" customHeight="1" thickBot="1" x14ac:dyDescent="0.3">
      <c r="B107" s="197"/>
      <c r="C107" s="197"/>
      <c r="D107" s="197"/>
      <c r="E107" s="197"/>
      <c r="F107" s="197"/>
      <c r="G107" s="197"/>
    </row>
    <row r="108" spans="2:7" ht="40.5" customHeight="1" thickBot="1" x14ac:dyDescent="0.3">
      <c r="B108" s="198" t="s">
        <v>53</v>
      </c>
      <c r="C108" s="199" t="s">
        <v>54</v>
      </c>
      <c r="D108" s="200" t="s">
        <v>55</v>
      </c>
      <c r="E108" s="201" t="s">
        <v>56</v>
      </c>
      <c r="F108" s="202" t="s">
        <v>57</v>
      </c>
      <c r="G108" s="203" t="s">
        <v>58</v>
      </c>
    </row>
    <row r="109" spans="2:7" ht="15" customHeight="1" thickBot="1" x14ac:dyDescent="0.3">
      <c r="B109" s="204"/>
      <c r="C109" s="205"/>
      <c r="D109" s="206"/>
      <c r="E109" s="207"/>
      <c r="F109" s="208" t="s">
        <v>59</v>
      </c>
      <c r="G109" s="209"/>
    </row>
    <row r="110" spans="2:7" s="8" customFormat="1" ht="15" customHeight="1" thickBot="1" x14ac:dyDescent="0.3">
      <c r="B110" s="210">
        <v>1</v>
      </c>
      <c r="C110" s="211">
        <v>2</v>
      </c>
      <c r="D110" s="212">
        <v>3</v>
      </c>
      <c r="E110" s="213">
        <v>4</v>
      </c>
      <c r="F110" s="214">
        <v>5</v>
      </c>
      <c r="G110" s="211">
        <v>6</v>
      </c>
    </row>
    <row r="111" spans="2:7" ht="33.75" customHeight="1" x14ac:dyDescent="0.25">
      <c r="B111" s="215">
        <v>1</v>
      </c>
      <c r="C111" s="216" t="s">
        <v>60</v>
      </c>
      <c r="D111" s="217" t="s">
        <v>61</v>
      </c>
      <c r="E111" s="218" t="s">
        <v>62</v>
      </c>
      <c r="F111" s="219" t="s">
        <v>51</v>
      </c>
      <c r="G111" s="220"/>
    </row>
    <row r="112" spans="2:7" ht="63" customHeight="1" x14ac:dyDescent="0.25">
      <c r="B112" s="221">
        <v>2</v>
      </c>
      <c r="C112" s="222" t="s">
        <v>63</v>
      </c>
      <c r="D112" s="223" t="s">
        <v>61</v>
      </c>
      <c r="E112" s="224" t="s">
        <v>62</v>
      </c>
      <c r="F112" s="225" t="s">
        <v>51</v>
      </c>
      <c r="G112" s="226"/>
    </row>
    <row r="113" spans="1:7" ht="38.25" customHeight="1" x14ac:dyDescent="0.25">
      <c r="B113" s="221">
        <v>3</v>
      </c>
      <c r="C113" s="222" t="s">
        <v>64</v>
      </c>
      <c r="D113" s="223" t="s">
        <v>61</v>
      </c>
      <c r="E113" s="227" t="s">
        <v>65</v>
      </c>
      <c r="F113" s="225" t="s">
        <v>51</v>
      </c>
      <c r="G113" s="226"/>
    </row>
    <row r="114" spans="1:7" ht="89.25" customHeight="1" x14ac:dyDescent="0.25">
      <c r="B114" s="221">
        <v>4</v>
      </c>
      <c r="C114" s="222" t="s">
        <v>103</v>
      </c>
      <c r="D114" s="223" t="s">
        <v>61</v>
      </c>
      <c r="E114" s="223" t="s">
        <v>66</v>
      </c>
      <c r="F114" s="225" t="s">
        <v>51</v>
      </c>
      <c r="G114" s="226"/>
    </row>
    <row r="115" spans="1:7" ht="55.5" customHeight="1" x14ac:dyDescent="0.25">
      <c r="B115" s="221">
        <v>5</v>
      </c>
      <c r="C115" s="228" t="s">
        <v>104</v>
      </c>
      <c r="D115" s="223" t="s">
        <v>97</v>
      </c>
      <c r="E115" s="223" t="s">
        <v>68</v>
      </c>
      <c r="F115" s="225" t="s">
        <v>51</v>
      </c>
      <c r="G115" s="226"/>
    </row>
    <row r="116" spans="1:7" ht="55.5" customHeight="1" x14ac:dyDescent="0.25">
      <c r="B116" s="221">
        <v>6</v>
      </c>
      <c r="C116" s="229" t="s">
        <v>105</v>
      </c>
      <c r="D116" s="223" t="s">
        <v>61</v>
      </c>
      <c r="E116" s="224" t="s">
        <v>62</v>
      </c>
      <c r="F116" s="225" t="s">
        <v>51</v>
      </c>
      <c r="G116" s="226"/>
    </row>
    <row r="117" spans="1:7" ht="55.5" customHeight="1" x14ac:dyDescent="0.25">
      <c r="B117" s="221">
        <v>7</v>
      </c>
      <c r="C117" s="228" t="s">
        <v>106</v>
      </c>
      <c r="D117" s="165" t="s">
        <v>67</v>
      </c>
      <c r="E117" s="165" t="s">
        <v>98</v>
      </c>
      <c r="F117" s="225" t="s">
        <v>51</v>
      </c>
      <c r="G117" s="226"/>
    </row>
    <row r="118" spans="1:7" ht="91.2" customHeight="1" x14ac:dyDescent="0.25">
      <c r="B118" s="221">
        <v>8</v>
      </c>
      <c r="C118" s="166" t="s">
        <v>99</v>
      </c>
      <c r="D118" s="165" t="s">
        <v>67</v>
      </c>
      <c r="E118" s="165" t="s">
        <v>98</v>
      </c>
      <c r="F118" s="225" t="s">
        <v>51</v>
      </c>
      <c r="G118" s="226"/>
    </row>
    <row r="119" spans="1:7" ht="81" customHeight="1" x14ac:dyDescent="0.25">
      <c r="A119" s="166"/>
      <c r="B119" s="230">
        <v>9</v>
      </c>
      <c r="C119" s="229" t="s">
        <v>107</v>
      </c>
      <c r="D119" s="223" t="s">
        <v>61</v>
      </c>
      <c r="E119" s="223" t="s">
        <v>69</v>
      </c>
      <c r="F119" s="225" t="s">
        <v>51</v>
      </c>
      <c r="G119" s="226"/>
    </row>
    <row r="120" spans="1:7" ht="118.5" customHeight="1" x14ac:dyDescent="0.25">
      <c r="B120" s="231" t="s">
        <v>108</v>
      </c>
      <c r="C120" s="231"/>
      <c r="D120" s="231"/>
      <c r="E120" s="231"/>
      <c r="F120" s="231"/>
      <c r="G120" s="231"/>
    </row>
    <row r="121" spans="1:7" s="9" customFormat="1" ht="40.5" customHeight="1" thickBot="1" x14ac:dyDescent="0.35">
      <c r="A121" s="1"/>
      <c r="B121" s="10"/>
      <c r="C121" s="24"/>
      <c r="D121" s="29"/>
      <c r="E121" s="32"/>
    </row>
    <row r="122" spans="1:7" ht="48.75" customHeight="1" x14ac:dyDescent="0.25">
      <c r="A122" s="9"/>
      <c r="C122" s="6" t="s">
        <v>70</v>
      </c>
      <c r="D122" s="30"/>
      <c r="E122" s="33" t="s">
        <v>71</v>
      </c>
      <c r="F122" s="5"/>
      <c r="G122" s="6" t="s">
        <v>72</v>
      </c>
    </row>
  </sheetData>
  <dataConsolidate>
    <dataRefs count="5">
      <dataRef name="1,5 mėnesio"/>
      <dataRef name="2 mėnesiai"/>
      <dataRef name="2,5 mėnesio"/>
      <dataRef name="3 mėnesiai"/>
      <dataRef name="Pasirinkite"/>
    </dataRefs>
  </dataConsolidate>
  <mergeCells count="108">
    <mergeCell ref="E91:G91"/>
    <mergeCell ref="E92:G92"/>
    <mergeCell ref="C95:D95"/>
    <mergeCell ref="E95:G95"/>
    <mergeCell ref="E96:G96"/>
    <mergeCell ref="E97:G97"/>
    <mergeCell ref="E99:G99"/>
    <mergeCell ref="B60:F60"/>
    <mergeCell ref="B61:G61"/>
    <mergeCell ref="D94:E94"/>
    <mergeCell ref="D98:E98"/>
    <mergeCell ref="E40:G40"/>
    <mergeCell ref="C38:D38"/>
    <mergeCell ref="B49:E49"/>
    <mergeCell ref="B50:F50"/>
    <mergeCell ref="C39:D39"/>
    <mergeCell ref="B44:G44"/>
    <mergeCell ref="B48:F48"/>
    <mergeCell ref="B43:G43"/>
    <mergeCell ref="E90:G90"/>
    <mergeCell ref="E9:G9"/>
    <mergeCell ref="B52:G52"/>
    <mergeCell ref="B62:G62"/>
    <mergeCell ref="B73:G73"/>
    <mergeCell ref="B72:G72"/>
    <mergeCell ref="C91:D91"/>
    <mergeCell ref="C90:D90"/>
    <mergeCell ref="B63:G63"/>
    <mergeCell ref="B88:G88"/>
    <mergeCell ref="B64:G64"/>
    <mergeCell ref="B68:F68"/>
    <mergeCell ref="B54:G54"/>
    <mergeCell ref="B76:G76"/>
    <mergeCell ref="B80:F80"/>
    <mergeCell ref="B81:E81"/>
    <mergeCell ref="B82:F82"/>
    <mergeCell ref="B83:G83"/>
    <mergeCell ref="B84:G84"/>
    <mergeCell ref="B58:F58"/>
    <mergeCell ref="B59:E59"/>
    <mergeCell ref="B51:G51"/>
    <mergeCell ref="B12:D12"/>
    <mergeCell ref="B13:D13"/>
    <mergeCell ref="E38:G38"/>
    <mergeCell ref="B31:B32"/>
    <mergeCell ref="B35:G37"/>
    <mergeCell ref="D31:E32"/>
    <mergeCell ref="C31:C32"/>
    <mergeCell ref="D33:E33"/>
    <mergeCell ref="D34:E34"/>
    <mergeCell ref="E11:G11"/>
    <mergeCell ref="E12:G12"/>
    <mergeCell ref="E13:G13"/>
    <mergeCell ref="B14:G16"/>
    <mergeCell ref="B28:G30"/>
    <mergeCell ref="E17:E18"/>
    <mergeCell ref="F17:G17"/>
    <mergeCell ref="B21:G23"/>
    <mergeCell ref="D17:D18"/>
    <mergeCell ref="B11:D11"/>
    <mergeCell ref="B120:G120"/>
    <mergeCell ref="E108:E109"/>
    <mergeCell ref="G108:G109"/>
    <mergeCell ref="B108:B109"/>
    <mergeCell ref="D108:D109"/>
    <mergeCell ref="C108:C109"/>
    <mergeCell ref="B106:G107"/>
    <mergeCell ref="C92:D92"/>
    <mergeCell ref="C93:D93"/>
    <mergeCell ref="F93:G93"/>
    <mergeCell ref="C96:D96"/>
    <mergeCell ref="C103:D103"/>
    <mergeCell ref="C105:D105"/>
    <mergeCell ref="C99:D99"/>
    <mergeCell ref="C97:D97"/>
    <mergeCell ref="C100:D100"/>
    <mergeCell ref="E100:G100"/>
    <mergeCell ref="C101:D101"/>
    <mergeCell ref="E101:G101"/>
    <mergeCell ref="E103:G103"/>
    <mergeCell ref="E104:G104"/>
    <mergeCell ref="E105:G105"/>
    <mergeCell ref="D102:E102"/>
    <mergeCell ref="C104:D104"/>
    <mergeCell ref="B1:G1"/>
    <mergeCell ref="B69:E69"/>
    <mergeCell ref="B70:F70"/>
    <mergeCell ref="B71:G71"/>
    <mergeCell ref="B89:G89"/>
    <mergeCell ref="B24:B25"/>
    <mergeCell ref="F31:G31"/>
    <mergeCell ref="C40:D40"/>
    <mergeCell ref="E39:G39"/>
    <mergeCell ref="B42:G42"/>
    <mergeCell ref="E24:E25"/>
    <mergeCell ref="D24:D25"/>
    <mergeCell ref="C24:C25"/>
    <mergeCell ref="F24:F25"/>
    <mergeCell ref="B17:B18"/>
    <mergeCell ref="C17:C18"/>
    <mergeCell ref="B2:G2"/>
    <mergeCell ref="B5:G5"/>
    <mergeCell ref="B3:G3"/>
    <mergeCell ref="B10:D10"/>
    <mergeCell ref="E10:G10"/>
    <mergeCell ref="B4:G4"/>
    <mergeCell ref="B6:G8"/>
    <mergeCell ref="B9:D9"/>
  </mergeCells>
  <dataValidations count="2">
    <dataValidation type="list" allowBlank="1" showInputMessage="1" showErrorMessage="1" sqref="F111 E106 E93" xr:uid="{00000000-0002-0000-0000-000000000000}">
      <formula1>"Pasirinkite, Taip, Ne"</formula1>
    </dataValidation>
    <dataValidation type="list" allowBlank="1" showInputMessage="1" showErrorMessage="1" promptTitle="Pasirinkite" sqref="F112:F11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9" formula="1"/>
    <ignoredError sqref="G46" calculatedColumn="1"/>
  </ignoredErrors>
  <tableParts count="4">
    <tablePart r:id="rId2"/>
    <tablePart r:id="rId3"/>
    <tablePart r:id="rId4"/>
    <tablePart r:id="rId5"/>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3000000}">
          <x14:formula1>
            <xm:f>Sheet1!$A$1:$A$4</xm:f>
          </x14:formula1>
          <xm:sqref>F49 F59 F69 F81</xm:sqref>
        </x14:dataValidation>
        <x14:dataValidation type="list" allowBlank="1" showInputMessage="1" showErrorMessage="1" xr:uid="{1681A328-1B00-4937-9156-04977BC08F4A}">
          <x14:formula1>
            <xm:f>Sheet1!$B$2:$B$4</xm:f>
          </x14:formula1>
          <xm:sqref>E92:G92 E97 F97:G98 E101 F101:G102 E105:G105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B12" sqref="B12"/>
    </sheetView>
  </sheetViews>
  <sheetFormatPr defaultRowHeight="14.4" x14ac:dyDescent="0.3"/>
  <cols>
    <col min="2" max="2" width="27.33203125" customWidth="1"/>
    <col min="3" max="3" width="25.109375" customWidth="1"/>
    <col min="4" max="4" width="13" customWidth="1"/>
  </cols>
  <sheetData>
    <row r="1" spans="1:4" x14ac:dyDescent="0.3">
      <c r="A1" t="s">
        <v>44</v>
      </c>
    </row>
    <row r="2" spans="1:4" x14ac:dyDescent="0.3">
      <c r="A2">
        <v>0</v>
      </c>
      <c r="B2" t="s">
        <v>44</v>
      </c>
      <c r="C2" t="s">
        <v>44</v>
      </c>
      <c r="D2" t="s">
        <v>51</v>
      </c>
    </row>
    <row r="3" spans="1:4" ht="36.75" customHeight="1" x14ac:dyDescent="0.3">
      <c r="B3" s="42" t="s">
        <v>94</v>
      </c>
      <c r="C3" t="s">
        <v>73</v>
      </c>
      <c r="D3" t="s">
        <v>74</v>
      </c>
    </row>
    <row r="4" spans="1:4" x14ac:dyDescent="0.3">
      <c r="B4" s="42" t="s">
        <v>95</v>
      </c>
      <c r="C4" t="s">
        <v>75</v>
      </c>
      <c r="D4" t="s">
        <v>76</v>
      </c>
    </row>
    <row r="5" spans="1:4" x14ac:dyDescent="0.3">
      <c r="B5" s="42"/>
      <c r="D5" t="s">
        <v>77</v>
      </c>
    </row>
    <row r="6" spans="1:4" x14ac:dyDescent="0.3">
      <c r="D6" t="s">
        <v>78</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028236e2-f653-4d19-ab67-4d06a9145e0c"/>
    <ds:schemaRef ds:uri="http://purl.org/dc/terms/"/>
    <ds:schemaRef ds:uri="ac3775fa-9d3b-4d8c-bc3d-fbdb29195e0c"/>
    <ds:schemaRef ds:uri="http://schemas.openxmlformats.org/package/2006/metadata/core-properties"/>
    <ds:schemaRef ds:uri="http://purl.org/dc/elements/1.1/"/>
    <ds:schemaRef ds:uri="http://schemas.microsoft.com/office/infopath/2007/PartnerControls"/>
    <ds:schemaRef ds:uri="http://www.w3.org/XML/1998/namespace"/>
    <ds:schemaRef ds:uri="4b2e9d09-07c5-42d4-ad0a-92e216c40b9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Dalia Girskaitė - Zemitan</cp:lastModifiedBy>
  <cp:revision/>
  <dcterms:created xsi:type="dcterms:W3CDTF">2020-02-28T08:26:56Z</dcterms:created>
  <dcterms:modified xsi:type="dcterms:W3CDTF">2026-04-01T07:25:38Z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